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+КЦСР+" sheetId="6" r:id="rId1"/>
  </sheets>
  <definedNames>
    <definedName name="_xlnm.Print_Area" localSheetId="0">'+КЦСР+'!$A$1:$H$171</definedName>
  </definedNames>
  <calcPr calcId="144525" iterate="1"/>
</workbook>
</file>

<file path=xl/calcChain.xml><?xml version="1.0" encoding="utf-8"?>
<calcChain xmlns="http://schemas.openxmlformats.org/spreadsheetml/2006/main">
  <c r="G165" i="6" l="1"/>
  <c r="F165" i="6"/>
  <c r="H170" i="6"/>
  <c r="H169" i="6"/>
  <c r="F169" i="6"/>
  <c r="H116" i="6"/>
  <c r="G115" i="6"/>
  <c r="H115" i="6" s="1"/>
  <c r="F116" i="6"/>
  <c r="F115" i="6" s="1"/>
  <c r="F96" i="6" l="1"/>
  <c r="F95" i="6" s="1"/>
  <c r="F93" i="6"/>
  <c r="F91" i="6"/>
  <c r="G79" i="6"/>
  <c r="F79" i="6"/>
  <c r="F78" i="6" s="1"/>
  <c r="H70" i="6"/>
  <c r="G69" i="6"/>
  <c r="H69" i="6" s="1"/>
  <c r="F69" i="6"/>
  <c r="F90" i="6" l="1"/>
  <c r="F60" i="6" l="1"/>
  <c r="H168" i="6" l="1"/>
  <c r="H162" i="6"/>
  <c r="H154" i="6"/>
  <c r="H153" i="6"/>
  <c r="H150" i="6"/>
  <c r="H135" i="6"/>
  <c r="H134" i="6"/>
  <c r="H118" i="6" l="1"/>
  <c r="H111" i="6"/>
  <c r="H105" i="6"/>
  <c r="H87" i="6"/>
  <c r="H79" i="6"/>
  <c r="H68" i="6"/>
  <c r="G60" i="6"/>
  <c r="H24" i="6" l="1"/>
  <c r="H26" i="6"/>
  <c r="H29" i="6"/>
  <c r="H31" i="6"/>
  <c r="H33" i="6"/>
  <c r="H34" i="6"/>
  <c r="H40" i="6"/>
  <c r="H41" i="6"/>
  <c r="H42" i="6"/>
  <c r="H43" i="6"/>
  <c r="H44" i="6"/>
  <c r="H45" i="6"/>
  <c r="H46" i="6"/>
  <c r="H54" i="6"/>
  <c r="H114" i="6" l="1"/>
  <c r="H61" i="6"/>
  <c r="H21" i="6"/>
  <c r="H157" i="6" l="1"/>
  <c r="H138" i="6"/>
  <c r="H22" i="6"/>
  <c r="H20" i="6"/>
  <c r="H13" i="6"/>
  <c r="H103" i="6" l="1"/>
  <c r="H101" i="6"/>
  <c r="H60" i="6"/>
  <c r="H108" i="6" l="1"/>
  <c r="H92" i="6" l="1"/>
  <c r="G78" i="6" l="1"/>
  <c r="H78" i="6" l="1"/>
  <c r="H120" i="6"/>
  <c r="G169" i="6" l="1"/>
  <c r="G167" i="6"/>
  <c r="F167" i="6"/>
  <c r="F166" i="6" s="1"/>
  <c r="F164" i="6" s="1"/>
  <c r="F171" i="6" s="1"/>
  <c r="G161" i="6"/>
  <c r="G160" i="6" s="1"/>
  <c r="G159" i="6" s="1"/>
  <c r="G158" i="6" s="1"/>
  <c r="F161" i="6"/>
  <c r="G156" i="6"/>
  <c r="F156" i="6"/>
  <c r="F155" i="6" s="1"/>
  <c r="F152" i="6" s="1"/>
  <c r="F151" i="6" s="1"/>
  <c r="G149" i="6"/>
  <c r="F149" i="6"/>
  <c r="F148" i="6" s="1"/>
  <c r="F147" i="6" s="1"/>
  <c r="F146" i="6" s="1"/>
  <c r="H142" i="6"/>
  <c r="H141" i="6" s="1"/>
  <c r="G142" i="6"/>
  <c r="G141" i="6" s="1"/>
  <c r="F142" i="6"/>
  <c r="F141" i="6" s="1"/>
  <c r="G137" i="6"/>
  <c r="F137" i="6"/>
  <c r="F136" i="6" s="1"/>
  <c r="G128" i="6"/>
  <c r="F128" i="6"/>
  <c r="G126" i="6"/>
  <c r="G125" i="6" s="1"/>
  <c r="F126" i="6"/>
  <c r="F125" i="6" s="1"/>
  <c r="G119" i="6"/>
  <c r="H119" i="6" s="1"/>
  <c r="F119" i="6"/>
  <c r="G117" i="6"/>
  <c r="F117" i="6"/>
  <c r="G113" i="6"/>
  <c r="G112" i="6" s="1"/>
  <c r="F113" i="6"/>
  <c r="G110" i="6"/>
  <c r="F110" i="6"/>
  <c r="F109" i="6" s="1"/>
  <c r="G107" i="6"/>
  <c r="F107" i="6"/>
  <c r="F106" i="6" s="1"/>
  <c r="G104" i="6"/>
  <c r="F104" i="6"/>
  <c r="G102" i="6"/>
  <c r="H102" i="6" s="1"/>
  <c r="F102" i="6"/>
  <c r="G100" i="6"/>
  <c r="F100" i="6"/>
  <c r="F99" i="6" s="1"/>
  <c r="H95" i="6"/>
  <c r="G95" i="6"/>
  <c r="H93" i="6"/>
  <c r="G93" i="6"/>
  <c r="G91" i="6"/>
  <c r="G86" i="6"/>
  <c r="F86" i="6"/>
  <c r="F85" i="6" s="1"/>
  <c r="F84" i="6" s="1"/>
  <c r="G67" i="6"/>
  <c r="F67" i="6"/>
  <c r="F66" i="6" s="1"/>
  <c r="F65" i="6" s="1"/>
  <c r="F64" i="6" s="1"/>
  <c r="G59" i="6"/>
  <c r="F59" i="6"/>
  <c r="F58" i="6" s="1"/>
  <c r="F57" i="6" s="1"/>
  <c r="F56" i="6" s="1"/>
  <c r="G53" i="6"/>
  <c r="F53" i="6"/>
  <c r="F52" i="6" s="1"/>
  <c r="F51" i="6" s="1"/>
  <c r="G49" i="6"/>
  <c r="G48" i="6" s="1"/>
  <c r="G47" i="6" s="1"/>
  <c r="F49" i="6"/>
  <c r="F48" i="6" s="1"/>
  <c r="F47" i="6" s="1"/>
  <c r="G39" i="6"/>
  <c r="F39" i="6"/>
  <c r="F38" i="6" s="1"/>
  <c r="F37" i="6" s="1"/>
  <c r="F36" i="6" s="1"/>
  <c r="F35" i="6" s="1"/>
  <c r="G32" i="6"/>
  <c r="F32" i="6"/>
  <c r="G30" i="6"/>
  <c r="F30" i="6"/>
  <c r="G28" i="6"/>
  <c r="F28" i="6"/>
  <c r="G25" i="6"/>
  <c r="F25" i="6"/>
  <c r="G23" i="6"/>
  <c r="F23" i="6"/>
  <c r="G19" i="6"/>
  <c r="F19" i="6"/>
  <c r="H14" i="6"/>
  <c r="G14" i="6"/>
  <c r="F14" i="6"/>
  <c r="G12" i="6"/>
  <c r="F12" i="6"/>
  <c r="F112" i="6" l="1"/>
  <c r="H19" i="6"/>
  <c r="H25" i="6"/>
  <c r="H30" i="6"/>
  <c r="F98" i="6"/>
  <c r="G166" i="6"/>
  <c r="H167" i="6"/>
  <c r="F160" i="6"/>
  <c r="H161" i="6"/>
  <c r="H117" i="6"/>
  <c r="H104" i="6"/>
  <c r="H100" i="6"/>
  <c r="H12" i="6"/>
  <c r="G38" i="6"/>
  <c r="H39" i="6"/>
  <c r="G136" i="6"/>
  <c r="H136" i="6" s="1"/>
  <c r="H137" i="6"/>
  <c r="G148" i="6"/>
  <c r="H149" i="6"/>
  <c r="G66" i="6"/>
  <c r="H67" i="6"/>
  <c r="G85" i="6"/>
  <c r="H86" i="6"/>
  <c r="H23" i="6"/>
  <c r="G27" i="6"/>
  <c r="G18" i="6" s="1"/>
  <c r="H28" i="6"/>
  <c r="H32" i="6"/>
  <c r="G155" i="6"/>
  <c r="H156" i="6"/>
  <c r="G58" i="6"/>
  <c r="H59" i="6"/>
  <c r="G77" i="6"/>
  <c r="G90" i="6"/>
  <c r="H91" i="6"/>
  <c r="H113" i="6"/>
  <c r="G109" i="6"/>
  <c r="H109" i="6" s="1"/>
  <c r="H110" i="6"/>
  <c r="G106" i="6"/>
  <c r="H106" i="6" s="1"/>
  <c r="H107" i="6"/>
  <c r="G52" i="6"/>
  <c r="H53" i="6"/>
  <c r="G11" i="6"/>
  <c r="F89" i="6"/>
  <c r="G124" i="6"/>
  <c r="G123" i="6" s="1"/>
  <c r="G122" i="6" s="1"/>
  <c r="F77" i="6"/>
  <c r="F76" i="6" s="1"/>
  <c r="F75" i="6" s="1"/>
  <c r="F133" i="6"/>
  <c r="F132" i="6" s="1"/>
  <c r="F131" i="6" s="1"/>
  <c r="H112" i="6"/>
  <c r="G99" i="6"/>
  <c r="F11" i="6"/>
  <c r="F10" i="6" s="1"/>
  <c r="F9" i="6" s="1"/>
  <c r="F27" i="6"/>
  <c r="F18" i="6" s="1"/>
  <c r="F17" i="6" s="1"/>
  <c r="F16" i="6" s="1"/>
  <c r="F124" i="6"/>
  <c r="F123" i="6" s="1"/>
  <c r="F122" i="6" s="1"/>
  <c r="H166" i="6" l="1"/>
  <c r="F159" i="6"/>
  <c r="H160" i="6"/>
  <c r="G133" i="6"/>
  <c r="F8" i="6"/>
  <c r="G132" i="6"/>
  <c r="H133" i="6"/>
  <c r="G76" i="6"/>
  <c r="H77" i="6"/>
  <c r="G152" i="6"/>
  <c r="H155" i="6"/>
  <c r="H27" i="6"/>
  <c r="G65" i="6"/>
  <c r="H66" i="6"/>
  <c r="G89" i="6"/>
  <c r="H89" i="6" s="1"/>
  <c r="H90" i="6"/>
  <c r="G57" i="6"/>
  <c r="H58" i="6"/>
  <c r="G17" i="6"/>
  <c r="H18" i="6"/>
  <c r="G84" i="6"/>
  <c r="H84" i="6" s="1"/>
  <c r="H85" i="6"/>
  <c r="G147" i="6"/>
  <c r="H148" i="6"/>
  <c r="G37" i="6"/>
  <c r="H38" i="6"/>
  <c r="G98" i="6"/>
  <c r="H99" i="6"/>
  <c r="G51" i="6"/>
  <c r="H51" i="6" s="1"/>
  <c r="H52" i="6"/>
  <c r="G10" i="6"/>
  <c r="H11" i="6"/>
  <c r="F97" i="6"/>
  <c r="F83" i="6" s="1"/>
  <c r="G164" i="6" l="1"/>
  <c r="H165" i="6"/>
  <c r="F158" i="6"/>
  <c r="H159" i="6"/>
  <c r="G36" i="6"/>
  <c r="H37" i="6"/>
  <c r="G56" i="6"/>
  <c r="H56" i="6" s="1"/>
  <c r="H57" i="6"/>
  <c r="G64" i="6"/>
  <c r="H64" i="6" s="1"/>
  <c r="H65" i="6"/>
  <c r="G75" i="6"/>
  <c r="H75" i="6" s="1"/>
  <c r="H76" i="6"/>
  <c r="G146" i="6"/>
  <c r="H147" i="6"/>
  <c r="G16" i="6"/>
  <c r="H16" i="6" s="1"/>
  <c r="H17" i="6"/>
  <c r="G151" i="6"/>
  <c r="H151" i="6" s="1"/>
  <c r="H152" i="6"/>
  <c r="G131" i="6"/>
  <c r="H131" i="6" s="1"/>
  <c r="H132" i="6"/>
  <c r="G97" i="6"/>
  <c r="H98" i="6"/>
  <c r="G9" i="6"/>
  <c r="H10" i="6"/>
  <c r="H164" i="6" l="1"/>
  <c r="G171" i="6"/>
  <c r="H171" i="6" s="1"/>
  <c r="H158" i="6"/>
  <c r="F145" i="6"/>
  <c r="H146" i="6"/>
  <c r="G145" i="6"/>
  <c r="H145" i="6" s="1"/>
  <c r="G35" i="6"/>
  <c r="H35" i="6" s="1"/>
  <c r="H36" i="6"/>
  <c r="G83" i="6"/>
  <c r="H83" i="6" s="1"/>
  <c r="H97" i="6"/>
  <c r="H9" i="6"/>
  <c r="G8" i="6"/>
  <c r="H8" i="6" l="1"/>
</calcChain>
</file>

<file path=xl/sharedStrings.xml><?xml version="1.0" encoding="utf-8"?>
<sst xmlns="http://schemas.openxmlformats.org/spreadsheetml/2006/main" count="568" uniqueCount="187">
  <si>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</si>
  <si>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</si>
  <si>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</si>
  <si>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</si>
  <si>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</si>
  <si>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</si>
  <si>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</si>
  <si>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</si>
  <si>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Пенсионное обеспечение</t>
  </si>
  <si>
    <t>ИТОГО РАСХОДОВ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</si>
  <si>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</si>
  <si>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</si>
  <si>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</si>
  <si>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</si>
  <si>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</si>
  <si>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</si>
  <si>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</si>
  <si>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</si>
  <si>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</si>
  <si>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</si>
  <si>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</si>
  <si>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</si>
  <si>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</si>
  <si>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</si>
  <si>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</si>
  <si>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</si>
  <si>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</si>
  <si>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</si>
  <si>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</si>
  <si>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77 0 00 00000</t>
  </si>
  <si>
    <t>77 0 00 90010</t>
  </si>
  <si>
    <t>85 0 00 00000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</si>
  <si>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</si>
  <si>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</si>
  <si>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</si>
  <si>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</si>
  <si>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</si>
  <si>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</si>
  <si>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</si>
  <si>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</si>
  <si>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</si>
  <si>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</si>
  <si>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</si>
  <si>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</si>
  <si>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</si>
  <si>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</si>
  <si>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</si>
  <si>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</si>
  <si>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</si>
  <si>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</si>
  <si>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</si>
  <si>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</si>
  <si>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</si>
  <si>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</si>
  <si>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</si>
  <si>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</si>
  <si>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83 0 00 90140</t>
  </si>
  <si>
    <t>83 0 00 20590</t>
  </si>
  <si>
    <t>Культура</t>
  </si>
  <si>
    <t>Реализация мероприятий в области социальной политики</t>
  </si>
  <si>
    <t>87 0 00 00000</t>
  </si>
  <si>
    <t>Публичные нормативные социальные выплаты гражданам</t>
  </si>
  <si>
    <t>Социальное обеспечение населения</t>
  </si>
  <si>
    <t>87 0 02 00000</t>
  </si>
  <si>
    <t>Мероприятия в области социальной политики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</si>
  <si>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</si>
  <si>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</si>
  <si>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</si>
  <si>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</si>
  <si>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</si>
  <si>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</si>
  <si>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</si>
  <si>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>86 0 00 20600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</si>
  <si>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</si>
  <si>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</si>
  <si>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</si>
  <si>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</si>
  <si>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</si>
  <si>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</si>
  <si>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</si>
  <si>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</si>
  <si>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</si>
  <si>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</si>
  <si>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>Обеспечение мероприятий в сфере жилищно-</t>
    </r>
    <r>
      <rPr>
        <sz val="11"/>
        <color theme="1"/>
        <rFont val="Times New Roman"/>
        <family val="1"/>
        <charset val="204"/>
      </rPr>
      <t>коммунального хозяйства</t>
    </r>
  </si>
  <si>
    <t>83 0 00 90000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</si>
  <si>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</si>
  <si>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</si>
  <si>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</si>
  <si>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</si>
  <si>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Реализация мероприятий в области культуры</t>
  </si>
  <si>
    <t>84 0 00 00000</t>
  </si>
  <si>
    <t>Учреждения культуры</t>
  </si>
  <si>
    <t>84 0 00 01590</t>
  </si>
  <si>
    <t>Иные закупки товаров, работ и услуг для муниципальных органов</t>
  </si>
  <si>
    <t>611</t>
  </si>
  <si>
    <t>Дорожные фонды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</si>
  <si>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</si>
  <si>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</si>
  <si>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</si>
  <si>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85 0 00 90240</t>
  </si>
  <si>
    <t>Осуществление части полномочий по решению вопросов местного значения в соответствии  с заключенными соглашениями по водоснабжению и водоотведению</t>
  </si>
  <si>
    <t>18 0 01 21130</t>
  </si>
  <si>
    <t>ОБЩЕГОСУДАРСТВЕННЫЕ ВОПРОСЫ</t>
  </si>
  <si>
    <t>Другие общегосударственные расходы</t>
  </si>
  <si>
    <t>13</t>
  </si>
  <si>
    <t>Управление муниципальным имуществом, земельными ресурсами, территориальное планирование</t>
  </si>
  <si>
    <t>Оформление права собственности объектов муниципального имущества</t>
  </si>
  <si>
    <t>74 0 00 00000</t>
  </si>
  <si>
    <t xml:space="preserve">01 </t>
  </si>
  <si>
    <t>74 0 01 21510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</si>
  <si>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</si>
  <si>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</si>
  <si>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Дорожное хозяйство (дорожные фонды)</t>
  </si>
  <si>
    <t>Жилищное хозяйство</t>
  </si>
  <si>
    <t>Обеспечение мероприятий в сфере жилищно-коммунального хозяйства</t>
  </si>
  <si>
    <t>Капитальный ремонт муниципального жилищного фонда</t>
  </si>
  <si>
    <t>85 0 01 40060</t>
  </si>
  <si>
    <t>Мероприятия в области коммунального хозяйства</t>
  </si>
  <si>
    <t>Реализация полномочий органов местного самоуправления в сфере молодежной политики</t>
  </si>
  <si>
    <t>84 0 00 90000</t>
  </si>
  <si>
    <t>84 0 00 90150</t>
  </si>
  <si>
    <t>Доплаты к пенсиям государственных служащих Российской Федерации и муниципальных служащих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</si>
  <si>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</si>
  <si>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</si>
  <si>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</si>
  <si>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</si>
  <si>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Мероприятия в области спорта и физической культуры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</si>
  <si>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</si>
  <si>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</si>
  <si>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</si>
  <si>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</si>
  <si>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Обеспечение предоставления ежемесячных компенсаций расходов на оплату жилого помещения и (или) коммунальных услуг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</si>
  <si>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</si>
  <si>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</si>
  <si>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</si>
  <si>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</si>
  <si>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</si>
  <si>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</si>
  <si>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</si>
  <si>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</si>
  <si>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</si>
  <si>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</si>
  <si>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</si>
  <si>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</si>
  <si>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</si>
  <si>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</si>
  <si>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</si>
  <si>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</si>
  <si>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</si>
  <si>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</si>
  <si>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</si>
  <si>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</si>
  <si>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</si>
  <si>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</si>
  <si>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</si>
  <si>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</si>
  <si>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</si>
  <si>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</si>
  <si>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</si>
  <si>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</si>
  <si>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</si>
  <si>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</si>
  <si>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</si>
  <si>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</si>
  <si>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87 0 00 25140</t>
  </si>
  <si>
    <t>Дома культуры</t>
  </si>
  <si>
    <t>84 0 00 S2270</t>
  </si>
  <si>
    <t xml:space="preserve">13 0 01 90110 </t>
  </si>
  <si>
    <t>85 0 02 21590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</si>
  <si>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</si>
  <si>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внутреннего муниципального финансового контроля</t>
  </si>
  <si>
    <t xml:space="preserve">Назначено, тыс.руб. </t>
  </si>
  <si>
    <t xml:space="preserve">Исполнено, тыс.руб. </t>
  </si>
  <si>
    <t>% исполнения</t>
  </si>
  <si>
    <t>-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</si>
  <si>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</si>
  <si>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Приложение 4                                                                                                                  к решению Представительного Собрания 
     округа "Об исполнении бюджета сельского   
        поселения Нифантовское за 2025 год"                                                                от .2026 года №    </t>
  </si>
  <si>
    <t>Распределение бюджетных ассигнований по разделам, подразделам, 
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</t>
  </si>
  <si>
    <t>Cоздание и (или) ремонт источников наружного водоснабжения для забора воды в целях пожаротушения</t>
  </si>
  <si>
    <t>18 0 01 S1810</t>
  </si>
  <si>
    <t>Осуществление части полномочий по решению вопросов местного значения в сфере дорожной деятельности в отношении автомобильных дорог местного значения  в границах муниципального района</t>
  </si>
  <si>
    <t>77 0 00 9Д140</t>
  </si>
  <si>
    <t>85 0 02 S2270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</si>
  <si>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</si>
  <si>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</si>
  <si>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86 0 00 S2270</t>
  </si>
  <si>
    <t>Муниципальная программа "Совершенствование муниципального управления в сельском поселении Нифантовское на 2023-2027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</si>
</sst>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wrapText="1"/>
    </xf>
    <xf numFmtId="0" fontId="11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83"/>
  <sheetViews>
    <sheetView tabSelected="1" view="pageBreakPreview" topLeftCell="A150" zoomScaleNormal="80" zoomScaleSheetLayoutView="100" workbookViewId="0">
      <selection activeCell="H51" sqref="H51"/>
    </sheetView>
  </sheetViews>
  <sheetFormatPr defaultRowHeight="15" x14ac:dyDescent="0.25"/>
  <cols>
    <col min="1" max="1" width="63.42578125" style="3" customWidth="1"/>
    <col min="2" max="3" width="6.7109375" style="12" customWidth="1"/>
    <col min="4" max="4" width="13" style="12" customWidth="1"/>
    <col min="5" max="5" width="5.85546875" style="12" customWidth="1"/>
    <col min="6" max="6" width="10.85546875" style="13" customWidth="1"/>
    <col min="7" max="7" width="11.140625" style="13" customWidth="1"/>
    <col min="8" max="8" width="10.7109375" style="13" customWidth="1"/>
    <col min="9" max="9" width="11.85546875" style="14" customWidth="1"/>
    <col min="10" max="10" width="12.5703125" style="14" customWidth="1"/>
    <col min="11" max="11" width="14.85546875" style="4" customWidth="1"/>
    <col min="12" max="12" width="15" style="2" customWidth="1"/>
    <col min="13" max="40" width="9.140625" style="2"/>
    <col min="41" max="16384" width="9.140625" style="3"/>
  </cols>
  <sheetData>
    <row r="1" spans="1:40" ht="81.75" customHeight="1" x14ac:dyDescent="0.25">
      <c r="C1" s="63"/>
      <c r="D1" s="69" t="s">
        <v>176</v>
      </c>
      <c r="E1" s="70"/>
      <c r="F1" s="70"/>
      <c r="G1" s="70"/>
      <c r="H1" s="70"/>
    </row>
    <row r="2" spans="1:40" s="1" customFormat="1" ht="79.5" customHeight="1" x14ac:dyDescent="0.3">
      <c r="A2" s="75" t="s">
        <v>177</v>
      </c>
      <c r="B2" s="75"/>
      <c r="C2" s="75"/>
      <c r="D2" s="75"/>
      <c r="E2" s="75"/>
      <c r="F2" s="75"/>
      <c r="G2" s="76"/>
      <c r="H2" s="76"/>
      <c r="I2" s="27"/>
    </row>
    <row r="3" spans="1:40" ht="1.5" hidden="1" customHeight="1" x14ac:dyDescent="0.25">
      <c r="A3" s="1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6.5" thickBot="1" x14ac:dyDescent="0.3">
      <c r="G4" s="78"/>
      <c r="H4" s="7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3.5" customHeight="1" x14ac:dyDescent="0.25">
      <c r="A5" s="77" t="s">
        <v>1</v>
      </c>
      <c r="B5" s="77" t="s">
        <v>10</v>
      </c>
      <c r="C5" s="77" t="s">
        <v>11</v>
      </c>
      <c r="D5" s="77" t="s">
        <v>12</v>
      </c>
      <c r="E5" s="77" t="s">
        <v>13</v>
      </c>
      <c r="F5" s="71" t="s">
        <v>171</v>
      </c>
      <c r="G5" s="71" t="s">
        <v>172</v>
      </c>
      <c r="H5" s="73" t="s">
        <v>173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x14ac:dyDescent="0.25">
      <c r="A6" s="77"/>
      <c r="B6" s="77"/>
      <c r="C6" s="77"/>
      <c r="D6" s="77"/>
      <c r="E6" s="77"/>
      <c r="F6" s="72"/>
      <c r="G6" s="72"/>
      <c r="H6" s="74"/>
      <c r="K6" s="15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x14ac:dyDescent="0.25">
      <c r="A7" s="57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" customHeight="1" x14ac:dyDescent="0.25">
      <c r="A8" s="46" t="s">
        <v>102</v>
      </c>
      <c r="B8" s="47" t="s">
        <v>73</v>
      </c>
      <c r="C8" s="47" t="s">
        <v>76</v>
      </c>
      <c r="D8" s="48"/>
      <c r="E8" s="48"/>
      <c r="F8" s="59">
        <f>F9+F16+F35+F47+F51+F41</f>
        <v>5589.8</v>
      </c>
      <c r="G8" s="59">
        <f t="shared" ref="G8" si="0">G9+G16+G35+G47+G51+G41</f>
        <v>5484.7</v>
      </c>
      <c r="H8" s="66">
        <f t="shared" ref="H8:H13" si="1">G8/F8*100%</f>
        <v>0.98119789616802022</v>
      </c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28.5" x14ac:dyDescent="0.25">
      <c r="A9" s="10" t="s">
        <v>2</v>
      </c>
      <c r="B9" s="9" t="s">
        <v>73</v>
      </c>
      <c r="C9" s="9" t="s">
        <v>74</v>
      </c>
      <c r="D9" s="6"/>
      <c r="E9" s="6"/>
      <c r="F9" s="54">
        <f>F10</f>
        <v>1048.3</v>
      </c>
      <c r="G9" s="54">
        <f t="shared" ref="G9:G12" si="2">G10</f>
        <v>1048.3</v>
      </c>
      <c r="H9" s="66">
        <f t="shared" si="1"/>
        <v>1</v>
      </c>
      <c r="I9" s="28"/>
      <c r="J9" s="2"/>
      <c r="K9" s="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32.25" customHeight="1" x14ac:dyDescent="0.25">
      <c r="A10" s="5" t="s">
        <v>186</v>
      </c>
      <c r="B10" s="7" t="s">
        <v>73</v>
      </c>
      <c r="C10" s="7" t="s">
        <v>74</v>
      </c>
      <c r="D10" s="57" t="s">
        <v>146</v>
      </c>
      <c r="E10" s="57"/>
      <c r="F10" s="37">
        <f>F11</f>
        <v>1048.3</v>
      </c>
      <c r="G10" s="37">
        <f t="shared" si="2"/>
        <v>1048.3</v>
      </c>
      <c r="H10" s="65">
        <f t="shared" si="1"/>
        <v>1</v>
      </c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33" customHeight="1" x14ac:dyDescent="0.25">
      <c r="A11" s="5" t="s">
        <v>149</v>
      </c>
      <c r="B11" s="7" t="s">
        <v>73</v>
      </c>
      <c r="C11" s="7" t="s">
        <v>74</v>
      </c>
      <c r="D11" s="57" t="s">
        <v>147</v>
      </c>
      <c r="E11" s="57"/>
      <c r="F11" s="37">
        <f>F12+F14</f>
        <v>1048.3</v>
      </c>
      <c r="G11" s="37">
        <f t="shared" ref="G11" si="3">G12+G14</f>
        <v>1048.3</v>
      </c>
      <c r="H11" s="65">
        <f t="shared" si="1"/>
        <v>1</v>
      </c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x14ac:dyDescent="0.25">
      <c r="A12" s="5" t="s">
        <v>14</v>
      </c>
      <c r="B12" s="7" t="s">
        <v>73</v>
      </c>
      <c r="C12" s="7" t="s">
        <v>74</v>
      </c>
      <c r="D12" s="57" t="s">
        <v>148</v>
      </c>
      <c r="E12" s="57"/>
      <c r="F12" s="37">
        <f>F13</f>
        <v>1048.3</v>
      </c>
      <c r="G12" s="37">
        <f t="shared" si="2"/>
        <v>1048.3</v>
      </c>
      <c r="H12" s="65">
        <f t="shared" si="1"/>
        <v>1</v>
      </c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x14ac:dyDescent="0.25">
      <c r="A13" s="5" t="s">
        <v>15</v>
      </c>
      <c r="B13" s="7" t="s">
        <v>73</v>
      </c>
      <c r="C13" s="7" t="s">
        <v>74</v>
      </c>
      <c r="D13" s="57" t="s">
        <v>148</v>
      </c>
      <c r="E13" s="57">
        <v>120</v>
      </c>
      <c r="F13" s="37">
        <v>1048.3</v>
      </c>
      <c r="G13" s="37">
        <v>1048.3</v>
      </c>
      <c r="H13" s="65">
        <f t="shared" si="1"/>
        <v>1</v>
      </c>
      <c r="J13" s="2"/>
      <c r="K13" s="2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s="33" customFormat="1" ht="67.5" hidden="1" customHeight="1" x14ac:dyDescent="0.25">
      <c r="A14" s="34" t="s">
        <v>98</v>
      </c>
      <c r="B14" s="35" t="s">
        <v>73</v>
      </c>
      <c r="C14" s="35" t="s">
        <v>74</v>
      </c>
      <c r="D14" s="36" t="s">
        <v>97</v>
      </c>
      <c r="E14" s="36"/>
      <c r="F14" s="37">
        <f>F15</f>
        <v>0</v>
      </c>
      <c r="G14" s="37">
        <f t="shared" ref="G14:H14" si="4">G15</f>
        <v>0</v>
      </c>
      <c r="H14" s="37">
        <f t="shared" si="4"/>
        <v>0</v>
      </c>
      <c r="I14" s="38"/>
      <c r="J14" s="31"/>
      <c r="K14" s="32"/>
    </row>
    <row r="15" spans="1:40" s="33" customFormat="1" ht="67.5" hidden="1" customHeight="1" x14ac:dyDescent="0.25">
      <c r="A15" s="34" t="s">
        <v>98</v>
      </c>
      <c r="B15" s="35" t="s">
        <v>73</v>
      </c>
      <c r="C15" s="35" t="s">
        <v>74</v>
      </c>
      <c r="D15" s="36" t="s">
        <v>97</v>
      </c>
      <c r="E15" s="36">
        <v>120</v>
      </c>
      <c r="F15" s="37">
        <v>0</v>
      </c>
      <c r="G15" s="37">
        <v>0</v>
      </c>
      <c r="H15" s="37">
        <v>0</v>
      </c>
      <c r="I15" s="38"/>
      <c r="J15" s="31"/>
      <c r="K15" s="32"/>
    </row>
    <row r="16" spans="1:40" ht="47.25" customHeight="1" x14ac:dyDescent="0.25">
      <c r="A16" s="45" t="s">
        <v>175</v>
      </c>
      <c r="B16" s="9" t="s">
        <v>73</v>
      </c>
      <c r="C16" s="9" t="s">
        <v>75</v>
      </c>
      <c r="D16" s="6"/>
      <c r="E16" s="6"/>
      <c r="F16" s="54">
        <f>F17</f>
        <v>4403.5</v>
      </c>
      <c r="G16" s="54">
        <f t="shared" ref="G16" si="5">G17</f>
        <v>4298.8999999999996</v>
      </c>
      <c r="H16" s="66">
        <f t="shared" ref="H16:H70" si="6">G16/F16*100%</f>
        <v>0.97624616782105134</v>
      </c>
      <c r="I16" s="28"/>
      <c r="J16" s="2"/>
      <c r="K16" s="2"/>
    </row>
    <row r="17" spans="1:12" ht="33" customHeight="1" x14ac:dyDescent="0.25">
      <c r="A17" s="5" t="s">
        <v>186</v>
      </c>
      <c r="B17" s="7" t="s">
        <v>73</v>
      </c>
      <c r="C17" s="7" t="s">
        <v>75</v>
      </c>
      <c r="D17" s="57" t="s">
        <v>146</v>
      </c>
      <c r="E17" s="57"/>
      <c r="F17" s="37">
        <f>F18</f>
        <v>4403.5</v>
      </c>
      <c r="G17" s="37">
        <f>G18</f>
        <v>4298.8999999999996</v>
      </c>
      <c r="H17" s="65">
        <f t="shared" si="6"/>
        <v>0.97624616782105134</v>
      </c>
      <c r="J17" s="2"/>
      <c r="K17" s="2"/>
    </row>
    <row r="18" spans="1:12" ht="30" x14ac:dyDescent="0.25">
      <c r="A18" s="5" t="s">
        <v>149</v>
      </c>
      <c r="B18" s="7" t="s">
        <v>73</v>
      </c>
      <c r="C18" s="7" t="s">
        <v>75</v>
      </c>
      <c r="D18" s="57" t="s">
        <v>147</v>
      </c>
      <c r="E18" s="57"/>
      <c r="F18" s="37">
        <f>F19+F23+F25+F27</f>
        <v>4403.5</v>
      </c>
      <c r="G18" s="37">
        <f t="shared" ref="G18" si="7">G19+G23+G25+G27</f>
        <v>4298.8999999999996</v>
      </c>
      <c r="H18" s="65">
        <f t="shared" si="6"/>
        <v>0.97624616782105134</v>
      </c>
      <c r="J18" s="2"/>
      <c r="K18" s="2"/>
    </row>
    <row r="19" spans="1:12" x14ac:dyDescent="0.25">
      <c r="A19" s="41" t="s">
        <v>14</v>
      </c>
      <c r="B19" s="7" t="s">
        <v>73</v>
      </c>
      <c r="C19" s="7" t="s">
        <v>75</v>
      </c>
      <c r="D19" s="57" t="s">
        <v>148</v>
      </c>
      <c r="E19" s="57"/>
      <c r="F19" s="37">
        <f>SUM(F20:F22)</f>
        <v>3171.1</v>
      </c>
      <c r="G19" s="37">
        <f t="shared" ref="G19" si="8">SUM(G20:G22)</f>
        <v>3066.5</v>
      </c>
      <c r="H19" s="65">
        <f t="shared" si="6"/>
        <v>0.96701460061177513</v>
      </c>
      <c r="J19" s="2"/>
      <c r="K19" s="2"/>
    </row>
    <row r="20" spans="1:12" x14ac:dyDescent="0.25">
      <c r="A20" s="41" t="s">
        <v>15</v>
      </c>
      <c r="B20" s="7" t="s">
        <v>73</v>
      </c>
      <c r="C20" s="7" t="s">
        <v>75</v>
      </c>
      <c r="D20" s="57" t="s">
        <v>148</v>
      </c>
      <c r="E20" s="57">
        <v>120</v>
      </c>
      <c r="F20" s="37">
        <v>1995.9</v>
      </c>
      <c r="G20" s="37">
        <v>1977.1</v>
      </c>
      <c r="H20" s="65">
        <f t="shared" si="6"/>
        <v>0.99058069041535135</v>
      </c>
      <c r="I20" s="3"/>
      <c r="J20" s="2"/>
      <c r="K20" s="23"/>
    </row>
    <row r="21" spans="1:12" ht="30" x14ac:dyDescent="0.25">
      <c r="A21" s="41" t="s">
        <v>16</v>
      </c>
      <c r="B21" s="7" t="s">
        <v>73</v>
      </c>
      <c r="C21" s="7" t="s">
        <v>75</v>
      </c>
      <c r="D21" s="57" t="s">
        <v>148</v>
      </c>
      <c r="E21" s="57">
        <v>240</v>
      </c>
      <c r="F21" s="37">
        <v>1156</v>
      </c>
      <c r="G21" s="37">
        <v>1070.5</v>
      </c>
      <c r="H21" s="65">
        <f t="shared" si="6"/>
        <v>0.92603806228373697</v>
      </c>
      <c r="J21" s="19"/>
      <c r="K21" s="19"/>
    </row>
    <row r="22" spans="1:12" x14ac:dyDescent="0.25">
      <c r="A22" s="41" t="s">
        <v>127</v>
      </c>
      <c r="B22" s="7" t="s">
        <v>73</v>
      </c>
      <c r="C22" s="7" t="s">
        <v>75</v>
      </c>
      <c r="D22" s="57" t="s">
        <v>148</v>
      </c>
      <c r="E22" s="57">
        <v>850</v>
      </c>
      <c r="F22" s="37">
        <v>19.2</v>
      </c>
      <c r="G22" s="37">
        <v>18.899999999999999</v>
      </c>
      <c r="H22" s="65">
        <f t="shared" si="6"/>
        <v>0.984375</v>
      </c>
      <c r="J22" s="2"/>
      <c r="K22" s="23"/>
    </row>
    <row r="23" spans="1:12" ht="45.75" customHeight="1" x14ac:dyDescent="0.25">
      <c r="A23" s="42" t="s">
        <v>98</v>
      </c>
      <c r="B23" s="35" t="s">
        <v>73</v>
      </c>
      <c r="C23" s="35" t="s">
        <v>75</v>
      </c>
      <c r="D23" s="36" t="s">
        <v>150</v>
      </c>
      <c r="E23" s="36"/>
      <c r="F23" s="37">
        <f>F24</f>
        <v>789.1</v>
      </c>
      <c r="G23" s="37">
        <f t="shared" ref="G23" si="9">G24</f>
        <v>789.1</v>
      </c>
      <c r="H23" s="65">
        <f t="shared" si="6"/>
        <v>1</v>
      </c>
      <c r="J23" s="2"/>
      <c r="K23" s="23"/>
    </row>
    <row r="24" spans="1:12" x14ac:dyDescent="0.25">
      <c r="A24" s="42" t="s">
        <v>15</v>
      </c>
      <c r="B24" s="35" t="s">
        <v>73</v>
      </c>
      <c r="C24" s="35" t="s">
        <v>75</v>
      </c>
      <c r="D24" s="36" t="s">
        <v>150</v>
      </c>
      <c r="E24" s="36">
        <v>120</v>
      </c>
      <c r="F24" s="37">
        <v>789.1</v>
      </c>
      <c r="G24" s="37">
        <v>789.1</v>
      </c>
      <c r="H24" s="65">
        <f t="shared" si="6"/>
        <v>1</v>
      </c>
      <c r="J24" s="2"/>
      <c r="K24" s="23"/>
    </row>
    <row r="25" spans="1:12" ht="91.5" customHeight="1" x14ac:dyDescent="0.25">
      <c r="A25" s="43" t="s">
        <v>85</v>
      </c>
      <c r="B25" s="35" t="s">
        <v>73</v>
      </c>
      <c r="C25" s="35" t="s">
        <v>75</v>
      </c>
      <c r="D25" s="36" t="s">
        <v>151</v>
      </c>
      <c r="E25" s="57"/>
      <c r="F25" s="37">
        <f>F26</f>
        <v>2</v>
      </c>
      <c r="G25" s="37">
        <f t="shared" ref="G25" si="10">G26</f>
        <v>2</v>
      </c>
      <c r="H25" s="65">
        <f t="shared" si="6"/>
        <v>1</v>
      </c>
      <c r="J25" s="2"/>
      <c r="K25" s="2"/>
    </row>
    <row r="26" spans="1:12" ht="30" x14ac:dyDescent="0.25">
      <c r="A26" s="39" t="s">
        <v>18</v>
      </c>
      <c r="B26" s="35" t="s">
        <v>73</v>
      </c>
      <c r="C26" s="35" t="s">
        <v>75</v>
      </c>
      <c r="D26" s="36" t="s">
        <v>151</v>
      </c>
      <c r="E26" s="57">
        <v>240</v>
      </c>
      <c r="F26" s="37">
        <v>2</v>
      </c>
      <c r="G26" s="37">
        <v>2</v>
      </c>
      <c r="H26" s="65">
        <f t="shared" si="6"/>
        <v>1</v>
      </c>
      <c r="J26" s="2"/>
      <c r="K26" s="23"/>
      <c r="L26" s="19"/>
    </row>
    <row r="27" spans="1:12" x14ac:dyDescent="0.25">
      <c r="A27" s="8" t="s">
        <v>20</v>
      </c>
      <c r="B27" s="7" t="s">
        <v>73</v>
      </c>
      <c r="C27" s="7" t="s">
        <v>75</v>
      </c>
      <c r="D27" s="57" t="s">
        <v>152</v>
      </c>
      <c r="E27" s="57"/>
      <c r="F27" s="37">
        <f>F28+F30+F32</f>
        <v>441.29999999999995</v>
      </c>
      <c r="G27" s="37">
        <f t="shared" ref="G27" si="11">G28+G30+G32</f>
        <v>441.29999999999995</v>
      </c>
      <c r="H27" s="65">
        <f t="shared" si="6"/>
        <v>1</v>
      </c>
      <c r="J27" s="2"/>
      <c r="K27" s="2"/>
    </row>
    <row r="28" spans="1:12" ht="30" x14ac:dyDescent="0.25">
      <c r="A28" s="41" t="s">
        <v>170</v>
      </c>
      <c r="B28" s="7" t="s">
        <v>73</v>
      </c>
      <c r="C28" s="7" t="s">
        <v>75</v>
      </c>
      <c r="D28" s="57" t="s">
        <v>153</v>
      </c>
      <c r="E28" s="57"/>
      <c r="F28" s="37">
        <f>F29</f>
        <v>61.8</v>
      </c>
      <c r="G28" s="37">
        <f t="shared" ref="G28" si="12">G29</f>
        <v>61.8</v>
      </c>
      <c r="H28" s="65">
        <f t="shared" si="6"/>
        <v>1</v>
      </c>
      <c r="J28" s="2"/>
      <c r="K28" s="2"/>
    </row>
    <row r="29" spans="1:12" x14ac:dyDescent="0.25">
      <c r="A29" s="8" t="s">
        <v>0</v>
      </c>
      <c r="B29" s="7" t="s">
        <v>73</v>
      </c>
      <c r="C29" s="7" t="s">
        <v>75</v>
      </c>
      <c r="D29" s="57" t="s">
        <v>153</v>
      </c>
      <c r="E29" s="57">
        <v>540</v>
      </c>
      <c r="F29" s="37">
        <v>61.8</v>
      </c>
      <c r="G29" s="37">
        <v>61.8</v>
      </c>
      <c r="H29" s="65">
        <f t="shared" si="6"/>
        <v>1</v>
      </c>
      <c r="J29" s="2"/>
      <c r="K29" s="23"/>
    </row>
    <row r="30" spans="1:12" ht="75" x14ac:dyDescent="0.25">
      <c r="A30" s="5" t="s">
        <v>129</v>
      </c>
      <c r="B30" s="7" t="s">
        <v>73</v>
      </c>
      <c r="C30" s="7" t="s">
        <v>75</v>
      </c>
      <c r="D30" s="57" t="s">
        <v>154</v>
      </c>
      <c r="E30" s="57"/>
      <c r="F30" s="37">
        <f>F31</f>
        <v>310.89999999999998</v>
      </c>
      <c r="G30" s="37">
        <f t="shared" ref="G30" si="13">G31</f>
        <v>310.89999999999998</v>
      </c>
      <c r="H30" s="65">
        <f t="shared" si="6"/>
        <v>1</v>
      </c>
      <c r="J30" s="2"/>
      <c r="K30" s="2"/>
    </row>
    <row r="31" spans="1:12" x14ac:dyDescent="0.25">
      <c r="A31" s="8" t="s">
        <v>0</v>
      </c>
      <c r="B31" s="7" t="s">
        <v>73</v>
      </c>
      <c r="C31" s="7" t="s">
        <v>75</v>
      </c>
      <c r="D31" s="57" t="s">
        <v>154</v>
      </c>
      <c r="E31" s="57">
        <v>540</v>
      </c>
      <c r="F31" s="37">
        <v>310.89999999999998</v>
      </c>
      <c r="G31" s="37">
        <v>310.89999999999998</v>
      </c>
      <c r="H31" s="65">
        <f t="shared" si="6"/>
        <v>1</v>
      </c>
      <c r="J31" s="2"/>
      <c r="K31" s="2"/>
    </row>
    <row r="32" spans="1:12" ht="60" x14ac:dyDescent="0.25">
      <c r="A32" s="44" t="s">
        <v>128</v>
      </c>
      <c r="B32" s="7" t="s">
        <v>73</v>
      </c>
      <c r="C32" s="7" t="s">
        <v>75</v>
      </c>
      <c r="D32" s="57" t="s">
        <v>155</v>
      </c>
      <c r="E32" s="57"/>
      <c r="F32" s="37">
        <f>F33</f>
        <v>68.599999999999994</v>
      </c>
      <c r="G32" s="37">
        <f t="shared" ref="G32" si="14">G33</f>
        <v>68.599999999999994</v>
      </c>
      <c r="H32" s="65">
        <f t="shared" si="6"/>
        <v>1</v>
      </c>
      <c r="J32" s="2"/>
      <c r="K32" s="2"/>
    </row>
    <row r="33" spans="1:40" x14ac:dyDescent="0.25">
      <c r="A33" s="8" t="s">
        <v>0</v>
      </c>
      <c r="B33" s="7" t="s">
        <v>73</v>
      </c>
      <c r="C33" s="7" t="s">
        <v>75</v>
      </c>
      <c r="D33" s="57" t="s">
        <v>155</v>
      </c>
      <c r="E33" s="57">
        <v>540</v>
      </c>
      <c r="F33" s="37">
        <v>68.599999999999994</v>
      </c>
      <c r="G33" s="37">
        <v>68.599999999999994</v>
      </c>
      <c r="H33" s="65">
        <f t="shared" si="6"/>
        <v>1</v>
      </c>
      <c r="J33" s="2"/>
      <c r="K33" s="2"/>
    </row>
    <row r="34" spans="1:40" hidden="1" x14ac:dyDescent="0.25">
      <c r="A34" s="5"/>
      <c r="B34" s="7"/>
      <c r="C34" s="7"/>
      <c r="D34" s="57"/>
      <c r="E34" s="57"/>
      <c r="F34" s="36"/>
      <c r="G34" s="36"/>
      <c r="H34" s="65" t="e">
        <f t="shared" si="6"/>
        <v>#DIV/0!</v>
      </c>
      <c r="J34" s="2"/>
      <c r="K34" s="2"/>
    </row>
    <row r="35" spans="1:40" s="17" customFormat="1" ht="42.75" x14ac:dyDescent="0.25">
      <c r="A35" s="45" t="s">
        <v>19</v>
      </c>
      <c r="B35" s="9" t="s">
        <v>73</v>
      </c>
      <c r="C35" s="9" t="s">
        <v>77</v>
      </c>
      <c r="D35" s="6"/>
      <c r="E35" s="6"/>
      <c r="F35" s="54">
        <f>F36</f>
        <v>88</v>
      </c>
      <c r="G35" s="54">
        <f t="shared" ref="G35:G39" si="15">G36</f>
        <v>88</v>
      </c>
      <c r="H35" s="67">
        <f t="shared" si="6"/>
        <v>1</v>
      </c>
      <c r="I35" s="28"/>
      <c r="J35" s="16"/>
      <c r="K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spans="1:40" s="17" customFormat="1" ht="33" customHeight="1" x14ac:dyDescent="0.25">
      <c r="A36" s="5" t="s">
        <v>186</v>
      </c>
      <c r="B36" s="7" t="s">
        <v>73</v>
      </c>
      <c r="C36" s="7" t="s">
        <v>77</v>
      </c>
      <c r="D36" s="57" t="s">
        <v>146</v>
      </c>
      <c r="E36" s="6"/>
      <c r="F36" s="37">
        <f>F37</f>
        <v>88</v>
      </c>
      <c r="G36" s="37">
        <f t="shared" si="15"/>
        <v>88</v>
      </c>
      <c r="H36" s="65">
        <f t="shared" si="6"/>
        <v>1</v>
      </c>
      <c r="I36" s="28"/>
      <c r="J36" s="16"/>
      <c r="K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</row>
    <row r="37" spans="1:40" s="17" customFormat="1" ht="30" x14ac:dyDescent="0.25">
      <c r="A37" s="5" t="s">
        <v>149</v>
      </c>
      <c r="B37" s="7" t="s">
        <v>73</v>
      </c>
      <c r="C37" s="7" t="s">
        <v>77</v>
      </c>
      <c r="D37" s="57" t="s">
        <v>147</v>
      </c>
      <c r="E37" s="6"/>
      <c r="F37" s="37">
        <f>F38</f>
        <v>88</v>
      </c>
      <c r="G37" s="37">
        <f t="shared" si="15"/>
        <v>88</v>
      </c>
      <c r="H37" s="65">
        <f t="shared" si="6"/>
        <v>1</v>
      </c>
      <c r="I37" s="28"/>
      <c r="J37" s="16"/>
      <c r="K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</row>
    <row r="38" spans="1:40" s="17" customFormat="1" x14ac:dyDescent="0.25">
      <c r="A38" s="55" t="s">
        <v>0</v>
      </c>
      <c r="B38" s="7" t="s">
        <v>73</v>
      </c>
      <c r="C38" s="7" t="s">
        <v>77</v>
      </c>
      <c r="D38" s="57" t="s">
        <v>152</v>
      </c>
      <c r="E38" s="6"/>
      <c r="F38" s="37">
        <f>F39</f>
        <v>88</v>
      </c>
      <c r="G38" s="37">
        <f t="shared" si="15"/>
        <v>88</v>
      </c>
      <c r="H38" s="65">
        <f t="shared" si="6"/>
        <v>1</v>
      </c>
      <c r="I38" s="28"/>
      <c r="J38" s="16"/>
      <c r="K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</row>
    <row r="39" spans="1:40" ht="30" x14ac:dyDescent="0.25">
      <c r="A39" s="56" t="s">
        <v>157</v>
      </c>
      <c r="B39" s="7" t="s">
        <v>73</v>
      </c>
      <c r="C39" s="7" t="s">
        <v>77</v>
      </c>
      <c r="D39" s="57" t="s">
        <v>156</v>
      </c>
      <c r="E39" s="57"/>
      <c r="F39" s="37">
        <f>F40</f>
        <v>88</v>
      </c>
      <c r="G39" s="37">
        <f t="shared" si="15"/>
        <v>88</v>
      </c>
      <c r="H39" s="65">
        <f t="shared" si="6"/>
        <v>1</v>
      </c>
      <c r="J39" s="2"/>
      <c r="K39" s="2"/>
    </row>
    <row r="40" spans="1:40" x14ac:dyDescent="0.25">
      <c r="A40" s="5" t="s">
        <v>0</v>
      </c>
      <c r="B40" s="7" t="s">
        <v>73</v>
      </c>
      <c r="C40" s="7" t="s">
        <v>77</v>
      </c>
      <c r="D40" s="57" t="s">
        <v>167</v>
      </c>
      <c r="E40" s="57">
        <v>540</v>
      </c>
      <c r="F40" s="37">
        <v>88</v>
      </c>
      <c r="G40" s="37">
        <v>88</v>
      </c>
      <c r="H40" s="65">
        <f t="shared" si="6"/>
        <v>1</v>
      </c>
      <c r="J40" s="2"/>
      <c r="K40" s="2"/>
    </row>
    <row r="41" spans="1:40" hidden="1" x14ac:dyDescent="0.25">
      <c r="A41" s="10" t="s">
        <v>138</v>
      </c>
      <c r="B41" s="9" t="s">
        <v>73</v>
      </c>
      <c r="C41" s="9" t="s">
        <v>78</v>
      </c>
      <c r="D41" s="6"/>
      <c r="E41" s="6"/>
      <c r="F41" s="54"/>
      <c r="G41" s="54"/>
      <c r="H41" s="65" t="e">
        <f t="shared" si="6"/>
        <v>#DIV/0!</v>
      </c>
      <c r="J41" s="2"/>
      <c r="K41" s="2"/>
    </row>
    <row r="42" spans="1:40" hidden="1" x14ac:dyDescent="0.25">
      <c r="A42" s="5" t="s">
        <v>145</v>
      </c>
      <c r="B42" s="7" t="s">
        <v>73</v>
      </c>
      <c r="C42" s="7" t="s">
        <v>78</v>
      </c>
      <c r="D42" s="57" t="s">
        <v>139</v>
      </c>
      <c r="E42" s="57"/>
      <c r="F42" s="37"/>
      <c r="G42" s="37"/>
      <c r="H42" s="65" t="e">
        <f t="shared" si="6"/>
        <v>#DIV/0!</v>
      </c>
      <c r="J42" s="2"/>
      <c r="K42" s="2"/>
    </row>
    <row r="43" spans="1:40" hidden="1" x14ac:dyDescent="0.25">
      <c r="A43" s="5" t="s">
        <v>140</v>
      </c>
      <c r="B43" s="7" t="s">
        <v>73</v>
      </c>
      <c r="C43" s="7" t="s">
        <v>78</v>
      </c>
      <c r="D43" s="57" t="s">
        <v>141</v>
      </c>
      <c r="E43" s="57"/>
      <c r="F43" s="37"/>
      <c r="G43" s="37"/>
      <c r="H43" s="65" t="e">
        <f t="shared" si="6"/>
        <v>#DIV/0!</v>
      </c>
      <c r="J43" s="2"/>
      <c r="K43" s="2"/>
    </row>
    <row r="44" spans="1:40" hidden="1" x14ac:dyDescent="0.25">
      <c r="A44" s="5" t="s">
        <v>142</v>
      </c>
      <c r="B44" s="7" t="s">
        <v>73</v>
      </c>
      <c r="C44" s="7" t="s">
        <v>78</v>
      </c>
      <c r="D44" s="57" t="s">
        <v>141</v>
      </c>
      <c r="E44" s="57">
        <v>880</v>
      </c>
      <c r="F44" s="37"/>
      <c r="G44" s="37"/>
      <c r="H44" s="65" t="e">
        <f t="shared" si="6"/>
        <v>#DIV/0!</v>
      </c>
      <c r="J44" s="2"/>
      <c r="K44" s="2"/>
    </row>
    <row r="45" spans="1:40" ht="30" hidden="1" x14ac:dyDescent="0.25">
      <c r="A45" s="5" t="s">
        <v>143</v>
      </c>
      <c r="B45" s="7" t="s">
        <v>73</v>
      </c>
      <c r="C45" s="7" t="s">
        <v>78</v>
      </c>
      <c r="D45" s="57" t="s">
        <v>144</v>
      </c>
      <c r="E45" s="57"/>
      <c r="F45" s="37"/>
      <c r="G45" s="37"/>
      <c r="H45" s="65" t="e">
        <f t="shared" si="6"/>
        <v>#DIV/0!</v>
      </c>
      <c r="J45" s="2"/>
      <c r="K45" s="2"/>
    </row>
    <row r="46" spans="1:40" hidden="1" x14ac:dyDescent="0.25">
      <c r="A46" s="5" t="s">
        <v>142</v>
      </c>
      <c r="B46" s="7" t="s">
        <v>73</v>
      </c>
      <c r="C46" s="7" t="s">
        <v>78</v>
      </c>
      <c r="D46" s="57" t="s">
        <v>144</v>
      </c>
      <c r="E46" s="57">
        <v>880</v>
      </c>
      <c r="F46" s="37"/>
      <c r="G46" s="37"/>
      <c r="H46" s="65" t="e">
        <f t="shared" si="6"/>
        <v>#DIV/0!</v>
      </c>
      <c r="J46" s="2"/>
      <c r="K46" s="2"/>
    </row>
    <row r="47" spans="1:40" s="17" customFormat="1" x14ac:dyDescent="0.25">
      <c r="A47" s="10" t="s">
        <v>3</v>
      </c>
      <c r="B47" s="9" t="s">
        <v>73</v>
      </c>
      <c r="C47" s="9">
        <v>11</v>
      </c>
      <c r="D47" s="6"/>
      <c r="E47" s="6"/>
      <c r="F47" s="54">
        <f>F48</f>
        <v>0</v>
      </c>
      <c r="G47" s="54">
        <f t="shared" ref="G47:G49" si="16">G48</f>
        <v>0</v>
      </c>
      <c r="H47" s="67" t="s">
        <v>174</v>
      </c>
      <c r="I47" s="28"/>
      <c r="J47" s="16"/>
      <c r="K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</row>
    <row r="48" spans="1:40" x14ac:dyDescent="0.25">
      <c r="A48" s="5" t="s">
        <v>3</v>
      </c>
      <c r="B48" s="7" t="s">
        <v>73</v>
      </c>
      <c r="C48" s="7">
        <v>11</v>
      </c>
      <c r="D48" s="57" t="s">
        <v>21</v>
      </c>
      <c r="E48" s="57"/>
      <c r="F48" s="37">
        <f>F49</f>
        <v>0</v>
      </c>
      <c r="G48" s="37">
        <f t="shared" si="16"/>
        <v>0</v>
      </c>
      <c r="H48" s="65" t="s">
        <v>174</v>
      </c>
      <c r="J48" s="2"/>
      <c r="K48" s="2"/>
    </row>
    <row r="49" spans="1:40" x14ac:dyDescent="0.25">
      <c r="A49" s="5" t="s">
        <v>22</v>
      </c>
      <c r="B49" s="7" t="s">
        <v>73</v>
      </c>
      <c r="C49" s="7">
        <v>11</v>
      </c>
      <c r="D49" s="57" t="s">
        <v>23</v>
      </c>
      <c r="E49" s="57"/>
      <c r="F49" s="37">
        <f>F50</f>
        <v>0</v>
      </c>
      <c r="G49" s="37">
        <f t="shared" si="16"/>
        <v>0</v>
      </c>
      <c r="H49" s="65" t="s">
        <v>174</v>
      </c>
      <c r="J49" s="2"/>
      <c r="K49" s="2"/>
    </row>
    <row r="50" spans="1:40" x14ac:dyDescent="0.25">
      <c r="A50" s="8" t="s">
        <v>24</v>
      </c>
      <c r="B50" s="7" t="s">
        <v>73</v>
      </c>
      <c r="C50" s="7">
        <v>11</v>
      </c>
      <c r="D50" s="57" t="s">
        <v>23</v>
      </c>
      <c r="E50" s="57">
        <v>870</v>
      </c>
      <c r="F50" s="37">
        <v>0</v>
      </c>
      <c r="G50" s="37">
        <v>0</v>
      </c>
      <c r="H50" s="65" t="s">
        <v>174</v>
      </c>
      <c r="J50" s="2"/>
      <c r="K50" s="23"/>
    </row>
    <row r="51" spans="1:40" x14ac:dyDescent="0.25">
      <c r="A51" s="21" t="s">
        <v>103</v>
      </c>
      <c r="B51" s="9" t="s">
        <v>73</v>
      </c>
      <c r="C51" s="9" t="s">
        <v>104</v>
      </c>
      <c r="D51" s="6"/>
      <c r="E51" s="6"/>
      <c r="F51" s="54">
        <f>F52</f>
        <v>50</v>
      </c>
      <c r="G51" s="54">
        <f t="shared" ref="G51:G53" si="17">G52</f>
        <v>49.5</v>
      </c>
      <c r="H51" s="67">
        <f t="shared" si="6"/>
        <v>0.99</v>
      </c>
      <c r="J51" s="2"/>
      <c r="K51" s="23"/>
    </row>
    <row r="52" spans="1:40" ht="30" x14ac:dyDescent="0.25">
      <c r="A52" s="8" t="s">
        <v>105</v>
      </c>
      <c r="B52" s="7" t="s">
        <v>73</v>
      </c>
      <c r="C52" s="7" t="s">
        <v>104</v>
      </c>
      <c r="D52" s="57" t="s">
        <v>107</v>
      </c>
      <c r="E52" s="57"/>
      <c r="F52" s="37">
        <f>F53</f>
        <v>50</v>
      </c>
      <c r="G52" s="37">
        <f t="shared" si="17"/>
        <v>49.5</v>
      </c>
      <c r="H52" s="65">
        <f t="shared" si="6"/>
        <v>0.99</v>
      </c>
      <c r="J52" s="2"/>
      <c r="K52" s="23"/>
    </row>
    <row r="53" spans="1:40" ht="30" x14ac:dyDescent="0.25">
      <c r="A53" s="8" t="s">
        <v>106</v>
      </c>
      <c r="B53" s="7" t="s">
        <v>108</v>
      </c>
      <c r="C53" s="7" t="s">
        <v>104</v>
      </c>
      <c r="D53" s="57" t="s">
        <v>109</v>
      </c>
      <c r="E53" s="57"/>
      <c r="F53" s="37">
        <f>F54</f>
        <v>50</v>
      </c>
      <c r="G53" s="37">
        <f t="shared" si="17"/>
        <v>49.5</v>
      </c>
      <c r="H53" s="65">
        <f t="shared" si="6"/>
        <v>0.99</v>
      </c>
      <c r="J53" s="2"/>
      <c r="K53" s="23"/>
    </row>
    <row r="54" spans="1:40" ht="30" x14ac:dyDescent="0.25">
      <c r="A54" s="41" t="s">
        <v>16</v>
      </c>
      <c r="B54" s="7" t="s">
        <v>73</v>
      </c>
      <c r="C54" s="7" t="s">
        <v>104</v>
      </c>
      <c r="D54" s="57" t="s">
        <v>109</v>
      </c>
      <c r="E54" s="57">
        <v>240</v>
      </c>
      <c r="F54" s="37">
        <v>50</v>
      </c>
      <c r="G54" s="37">
        <v>49.5</v>
      </c>
      <c r="H54" s="65">
        <f t="shared" si="6"/>
        <v>0.99</v>
      </c>
      <c r="J54" s="2"/>
      <c r="K54" s="23"/>
    </row>
    <row r="55" spans="1:40" ht="12" customHeight="1" x14ac:dyDescent="0.25">
      <c r="A55" s="8"/>
      <c r="B55" s="7"/>
      <c r="C55" s="7"/>
      <c r="D55" s="57"/>
      <c r="E55" s="57"/>
      <c r="F55" s="37"/>
      <c r="G55" s="37"/>
      <c r="H55" s="37"/>
      <c r="J55" s="2"/>
      <c r="K55" s="23"/>
    </row>
    <row r="56" spans="1:40" x14ac:dyDescent="0.25">
      <c r="A56" s="46" t="s">
        <v>25</v>
      </c>
      <c r="B56" s="47" t="s">
        <v>74</v>
      </c>
      <c r="C56" s="47" t="s">
        <v>76</v>
      </c>
      <c r="D56" s="48"/>
      <c r="E56" s="48"/>
      <c r="F56" s="59">
        <f>F57</f>
        <v>474.8</v>
      </c>
      <c r="G56" s="59">
        <f t="shared" ref="G56:G59" si="18">G57</f>
        <v>474.8</v>
      </c>
      <c r="H56" s="66">
        <f t="shared" si="6"/>
        <v>1</v>
      </c>
      <c r="J56" s="2"/>
      <c r="K56" s="2"/>
    </row>
    <row r="57" spans="1:40" x14ac:dyDescent="0.25">
      <c r="A57" s="10" t="s">
        <v>4</v>
      </c>
      <c r="B57" s="9" t="s">
        <v>74</v>
      </c>
      <c r="C57" s="9" t="s">
        <v>79</v>
      </c>
      <c r="D57" s="6"/>
      <c r="E57" s="6"/>
      <c r="F57" s="54">
        <f>F58</f>
        <v>474.8</v>
      </c>
      <c r="G57" s="54">
        <f t="shared" si="18"/>
        <v>474.8</v>
      </c>
      <c r="H57" s="67">
        <f t="shared" si="6"/>
        <v>1</v>
      </c>
      <c r="J57" s="2"/>
      <c r="K57" s="2"/>
    </row>
    <row r="58" spans="1:40" ht="33" customHeight="1" x14ac:dyDescent="0.25">
      <c r="A58" s="5" t="s">
        <v>186</v>
      </c>
      <c r="B58" s="7" t="s">
        <v>74</v>
      </c>
      <c r="C58" s="7" t="s">
        <v>79</v>
      </c>
      <c r="D58" s="57" t="s">
        <v>146</v>
      </c>
      <c r="E58" s="57"/>
      <c r="F58" s="37">
        <f>F59</f>
        <v>474.8</v>
      </c>
      <c r="G58" s="37">
        <f t="shared" si="18"/>
        <v>474.8</v>
      </c>
      <c r="H58" s="65">
        <f t="shared" si="6"/>
        <v>1</v>
      </c>
      <c r="J58" s="2"/>
      <c r="K58" s="2"/>
    </row>
    <row r="59" spans="1:40" ht="30" x14ac:dyDescent="0.25">
      <c r="A59" s="5" t="s">
        <v>149</v>
      </c>
      <c r="B59" s="7" t="s">
        <v>74</v>
      </c>
      <c r="C59" s="7" t="s">
        <v>79</v>
      </c>
      <c r="D59" s="57" t="s">
        <v>147</v>
      </c>
      <c r="E59" s="57"/>
      <c r="F59" s="37">
        <f>F60</f>
        <v>474.8</v>
      </c>
      <c r="G59" s="37">
        <f t="shared" si="18"/>
        <v>474.8</v>
      </c>
      <c r="H59" s="65">
        <f t="shared" si="6"/>
        <v>1</v>
      </c>
      <c r="J59" s="2"/>
      <c r="K59" s="2"/>
    </row>
    <row r="60" spans="1:40" ht="45" x14ac:dyDescent="0.25">
      <c r="A60" s="41" t="s">
        <v>169</v>
      </c>
      <c r="B60" s="7" t="s">
        <v>74</v>
      </c>
      <c r="C60" s="7" t="s">
        <v>79</v>
      </c>
      <c r="D60" s="57" t="s">
        <v>158</v>
      </c>
      <c r="E60" s="57"/>
      <c r="F60" s="37">
        <f>F61+F62</f>
        <v>474.8</v>
      </c>
      <c r="G60" s="37">
        <f t="shared" ref="G60" si="19">G61+G62</f>
        <v>474.8</v>
      </c>
      <c r="H60" s="65">
        <f t="shared" si="6"/>
        <v>1</v>
      </c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x14ac:dyDescent="0.25">
      <c r="A61" s="5" t="s">
        <v>15</v>
      </c>
      <c r="B61" s="7" t="s">
        <v>74</v>
      </c>
      <c r="C61" s="7" t="s">
        <v>79</v>
      </c>
      <c r="D61" s="57" t="s">
        <v>158</v>
      </c>
      <c r="E61" s="57">
        <v>120</v>
      </c>
      <c r="F61" s="36">
        <v>474.8</v>
      </c>
      <c r="G61" s="36">
        <v>474.8</v>
      </c>
      <c r="H61" s="65">
        <f t="shared" si="6"/>
        <v>1</v>
      </c>
      <c r="J61" s="2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30" hidden="1" x14ac:dyDescent="0.25">
      <c r="A62" s="42" t="s">
        <v>16</v>
      </c>
      <c r="B62" s="7" t="s">
        <v>74</v>
      </c>
      <c r="C62" s="7" t="s">
        <v>79</v>
      </c>
      <c r="D62" s="64" t="s">
        <v>158</v>
      </c>
      <c r="E62" s="64">
        <v>240</v>
      </c>
      <c r="F62" s="37">
        <v>0</v>
      </c>
      <c r="G62" s="37">
        <v>0</v>
      </c>
      <c r="H62" s="65"/>
      <c r="J62" s="2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12" customHeight="1" x14ac:dyDescent="0.25">
      <c r="A63" s="5"/>
      <c r="B63" s="7"/>
      <c r="C63" s="7"/>
      <c r="D63" s="57"/>
      <c r="E63" s="57"/>
      <c r="F63" s="36"/>
      <c r="G63" s="36"/>
      <c r="H63" s="37"/>
      <c r="J63" s="2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30" x14ac:dyDescent="0.25">
      <c r="A64" s="50" t="s">
        <v>26</v>
      </c>
      <c r="B64" s="47" t="s">
        <v>79</v>
      </c>
      <c r="C64" s="47" t="s">
        <v>76</v>
      </c>
      <c r="D64" s="48"/>
      <c r="E64" s="48"/>
      <c r="F64" s="59">
        <f>F65</f>
        <v>412.3</v>
      </c>
      <c r="G64" s="59">
        <f t="shared" ref="G64:G67" si="20">G65</f>
        <v>410.40000000000003</v>
      </c>
      <c r="H64" s="66">
        <f t="shared" si="6"/>
        <v>0.99539170506912444</v>
      </c>
      <c r="J64" s="2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31.5" customHeight="1" x14ac:dyDescent="0.25">
      <c r="A65" s="51" t="s">
        <v>110</v>
      </c>
      <c r="B65" s="52" t="s">
        <v>79</v>
      </c>
      <c r="C65" s="52">
        <v>10</v>
      </c>
      <c r="D65" s="53"/>
      <c r="E65" s="53"/>
      <c r="F65" s="54">
        <f>F66+F71</f>
        <v>412.3</v>
      </c>
      <c r="G65" s="54">
        <f t="shared" ref="G65" si="21">G66+G71</f>
        <v>410.40000000000003</v>
      </c>
      <c r="H65" s="67">
        <f t="shared" si="6"/>
        <v>0.99539170506912444</v>
      </c>
      <c r="J65" s="2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30" x14ac:dyDescent="0.25">
      <c r="A66" s="42" t="s">
        <v>162</v>
      </c>
      <c r="B66" s="35" t="s">
        <v>79</v>
      </c>
      <c r="C66" s="35">
        <v>10</v>
      </c>
      <c r="D66" s="36" t="s">
        <v>111</v>
      </c>
      <c r="E66" s="36"/>
      <c r="F66" s="37">
        <f>F67+F69</f>
        <v>412.3</v>
      </c>
      <c r="G66" s="37">
        <f t="shared" ref="G66" si="22">G67+G69</f>
        <v>410.40000000000003</v>
      </c>
      <c r="H66" s="65">
        <f t="shared" si="6"/>
        <v>0.99539170506912444</v>
      </c>
      <c r="J66" s="2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x14ac:dyDescent="0.25">
      <c r="A67" s="42" t="s">
        <v>27</v>
      </c>
      <c r="B67" s="35" t="s">
        <v>79</v>
      </c>
      <c r="C67" s="35">
        <v>10</v>
      </c>
      <c r="D67" s="36" t="s">
        <v>101</v>
      </c>
      <c r="E67" s="36"/>
      <c r="F67" s="37">
        <f>F68</f>
        <v>14.7</v>
      </c>
      <c r="G67" s="37">
        <f t="shared" si="20"/>
        <v>12.8</v>
      </c>
      <c r="H67" s="65">
        <f t="shared" si="6"/>
        <v>0.87074829931972797</v>
      </c>
      <c r="J67" s="2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30" x14ac:dyDescent="0.25">
      <c r="A68" s="42" t="s">
        <v>16</v>
      </c>
      <c r="B68" s="35" t="s">
        <v>79</v>
      </c>
      <c r="C68" s="35">
        <v>10</v>
      </c>
      <c r="D68" s="36" t="s">
        <v>101</v>
      </c>
      <c r="E68" s="36">
        <v>240</v>
      </c>
      <c r="F68" s="37">
        <v>14.7</v>
      </c>
      <c r="G68" s="37">
        <v>12.8</v>
      </c>
      <c r="H68" s="65">
        <f t="shared" si="6"/>
        <v>0.87074829931972797</v>
      </c>
      <c r="J68" s="2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ht="30" x14ac:dyDescent="0.25">
      <c r="A69" s="42" t="s">
        <v>178</v>
      </c>
      <c r="B69" s="35" t="s">
        <v>79</v>
      </c>
      <c r="C69" s="35" t="s">
        <v>134</v>
      </c>
      <c r="D69" s="36" t="s">
        <v>179</v>
      </c>
      <c r="E69" s="36"/>
      <c r="F69" s="37">
        <f>F70</f>
        <v>397.6</v>
      </c>
      <c r="G69" s="37">
        <f>G70</f>
        <v>397.6</v>
      </c>
      <c r="H69" s="65">
        <f t="shared" si="6"/>
        <v>1</v>
      </c>
      <c r="J69" s="2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30" x14ac:dyDescent="0.25">
      <c r="A70" s="42" t="s">
        <v>16</v>
      </c>
      <c r="B70" s="35" t="s">
        <v>79</v>
      </c>
      <c r="C70" s="35" t="s">
        <v>134</v>
      </c>
      <c r="D70" s="36" t="s">
        <v>179</v>
      </c>
      <c r="E70" s="36">
        <v>240</v>
      </c>
      <c r="F70" s="37">
        <v>397.6</v>
      </c>
      <c r="G70" s="37">
        <v>397.6</v>
      </c>
      <c r="H70" s="65">
        <f t="shared" si="6"/>
        <v>1</v>
      </c>
      <c r="J70" s="2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30" hidden="1" x14ac:dyDescent="0.25">
      <c r="A71" s="41" t="s">
        <v>135</v>
      </c>
      <c r="B71" s="35" t="s">
        <v>79</v>
      </c>
      <c r="C71" s="35" t="s">
        <v>134</v>
      </c>
      <c r="D71" s="36" t="s">
        <v>136</v>
      </c>
      <c r="E71" s="36"/>
      <c r="F71" s="37"/>
      <c r="G71" s="37"/>
      <c r="H71" s="37"/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idden="1" x14ac:dyDescent="0.25">
      <c r="A72" s="41" t="s">
        <v>27</v>
      </c>
      <c r="B72" s="35" t="s">
        <v>79</v>
      </c>
      <c r="C72" s="35" t="s">
        <v>134</v>
      </c>
      <c r="D72" s="36" t="s">
        <v>137</v>
      </c>
      <c r="E72" s="36"/>
      <c r="F72" s="37"/>
      <c r="G72" s="37"/>
      <c r="H72" s="37"/>
      <c r="J72" s="2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30" hidden="1" x14ac:dyDescent="0.25">
      <c r="A73" s="41" t="s">
        <v>16</v>
      </c>
      <c r="B73" s="35" t="s">
        <v>79</v>
      </c>
      <c r="C73" s="35" t="s">
        <v>134</v>
      </c>
      <c r="D73" s="36" t="s">
        <v>137</v>
      </c>
      <c r="E73" s="36">
        <v>240</v>
      </c>
      <c r="F73" s="37"/>
      <c r="G73" s="37"/>
      <c r="H73" s="37"/>
      <c r="J73" s="2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t="12" customHeight="1" x14ac:dyDescent="0.25">
      <c r="A74" s="42"/>
      <c r="B74" s="35"/>
      <c r="C74" s="35"/>
      <c r="D74" s="36"/>
      <c r="E74" s="36"/>
      <c r="F74" s="37"/>
      <c r="G74" s="37"/>
      <c r="H74" s="37"/>
      <c r="J74" s="2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x14ac:dyDescent="0.25">
      <c r="A75" s="46" t="s">
        <v>28</v>
      </c>
      <c r="B75" s="47" t="s">
        <v>75</v>
      </c>
      <c r="C75" s="47" t="s">
        <v>76</v>
      </c>
      <c r="D75" s="48"/>
      <c r="E75" s="48"/>
      <c r="F75" s="58">
        <f>F76</f>
        <v>2220.6999999999998</v>
      </c>
      <c r="G75" s="59">
        <f t="shared" ref="G75:G78" si="23">G76</f>
        <v>2220.6999999999998</v>
      </c>
      <c r="H75" s="66">
        <f t="shared" ref="H75:H92" si="24">G75/F75*100%</f>
        <v>1</v>
      </c>
      <c r="J75" s="2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x14ac:dyDescent="0.25">
      <c r="A76" s="10" t="s">
        <v>112</v>
      </c>
      <c r="B76" s="9" t="s">
        <v>75</v>
      </c>
      <c r="C76" s="9" t="s">
        <v>80</v>
      </c>
      <c r="D76" s="6"/>
      <c r="E76" s="6"/>
      <c r="F76" s="53">
        <f>F77</f>
        <v>2220.6999999999998</v>
      </c>
      <c r="G76" s="54">
        <f t="shared" si="23"/>
        <v>2220.6999999999998</v>
      </c>
      <c r="H76" s="67">
        <f t="shared" si="24"/>
        <v>1</v>
      </c>
      <c r="J76" s="2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x14ac:dyDescent="0.25">
      <c r="A77" s="5" t="s">
        <v>95</v>
      </c>
      <c r="B77" s="7" t="s">
        <v>75</v>
      </c>
      <c r="C77" s="7" t="s">
        <v>80</v>
      </c>
      <c r="D77" s="57" t="s">
        <v>29</v>
      </c>
      <c r="E77" s="57"/>
      <c r="F77" s="36">
        <f>F80+F78</f>
        <v>2220.6999999999998</v>
      </c>
      <c r="G77" s="37">
        <f t="shared" ref="G77" si="25">G80+G78</f>
        <v>2220.6999999999998</v>
      </c>
      <c r="H77" s="65">
        <f t="shared" si="24"/>
        <v>1</v>
      </c>
      <c r="J77" s="2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60" x14ac:dyDescent="0.25">
      <c r="A78" s="41" t="s">
        <v>180</v>
      </c>
      <c r="B78" s="7" t="s">
        <v>75</v>
      </c>
      <c r="C78" s="7" t="s">
        <v>80</v>
      </c>
      <c r="D78" s="68" t="s">
        <v>181</v>
      </c>
      <c r="E78" s="68"/>
      <c r="F78" s="36">
        <f>F79</f>
        <v>2220.6999999999998</v>
      </c>
      <c r="G78" s="37">
        <f t="shared" si="23"/>
        <v>2220.6999999999998</v>
      </c>
      <c r="H78" s="65">
        <f t="shared" si="24"/>
        <v>1</v>
      </c>
      <c r="J78" s="2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30" x14ac:dyDescent="0.25">
      <c r="A79" s="8" t="s">
        <v>16</v>
      </c>
      <c r="B79" s="7" t="s">
        <v>75</v>
      </c>
      <c r="C79" s="7" t="s">
        <v>80</v>
      </c>
      <c r="D79" s="68" t="s">
        <v>181</v>
      </c>
      <c r="E79" s="68">
        <v>240</v>
      </c>
      <c r="F79" s="36">
        <f>532.3+788.4+500+200+200</f>
        <v>2220.6999999999998</v>
      </c>
      <c r="G79" s="36">
        <f>532.3+788.4+500+200+200</f>
        <v>2220.6999999999998</v>
      </c>
      <c r="H79" s="65">
        <f t="shared" si="24"/>
        <v>1</v>
      </c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ht="61.5" hidden="1" customHeight="1" x14ac:dyDescent="0.25">
      <c r="A80" s="41" t="s">
        <v>96</v>
      </c>
      <c r="B80" s="7" t="s">
        <v>75</v>
      </c>
      <c r="C80" s="7" t="s">
        <v>80</v>
      </c>
      <c r="D80" s="57" t="s">
        <v>30</v>
      </c>
      <c r="E80" s="57"/>
      <c r="F80" s="36"/>
      <c r="G80" s="37"/>
      <c r="H80" s="65"/>
      <c r="J80" s="2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30" hidden="1" x14ac:dyDescent="0.25">
      <c r="A81" s="8" t="s">
        <v>16</v>
      </c>
      <c r="B81" s="7" t="s">
        <v>75</v>
      </c>
      <c r="C81" s="7" t="s">
        <v>80</v>
      </c>
      <c r="D81" s="57" t="s">
        <v>30</v>
      </c>
      <c r="E81" s="57">
        <v>240</v>
      </c>
      <c r="F81" s="36"/>
      <c r="G81" s="36"/>
      <c r="H81" s="65"/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12" customHeight="1" x14ac:dyDescent="0.25">
      <c r="A82" s="8"/>
      <c r="B82" s="7"/>
      <c r="C82" s="7"/>
      <c r="D82" s="57"/>
      <c r="E82" s="57"/>
      <c r="F82" s="36"/>
      <c r="G82" s="37"/>
      <c r="H82" s="37"/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x14ac:dyDescent="0.25">
      <c r="A83" s="46" t="s">
        <v>5</v>
      </c>
      <c r="B83" s="47" t="s">
        <v>81</v>
      </c>
      <c r="C83" s="47" t="s">
        <v>76</v>
      </c>
      <c r="D83" s="48"/>
      <c r="E83" s="48"/>
      <c r="F83" s="59">
        <f>F89+F97+F84</f>
        <v>7125.0999999999995</v>
      </c>
      <c r="G83" s="59">
        <f t="shared" ref="G83" si="26">G89+G97+G84</f>
        <v>6854.9000000000005</v>
      </c>
      <c r="H83" s="66">
        <f t="shared" si="24"/>
        <v>0.96207772522490931</v>
      </c>
      <c r="J83" s="2"/>
      <c r="K83" s="2"/>
    </row>
    <row r="84" spans="1:40" x14ac:dyDescent="0.25">
      <c r="A84" s="10" t="s">
        <v>113</v>
      </c>
      <c r="B84" s="9" t="s">
        <v>81</v>
      </c>
      <c r="C84" s="9" t="s">
        <v>73</v>
      </c>
      <c r="D84" s="6"/>
      <c r="E84" s="6"/>
      <c r="F84" s="54">
        <f>F85</f>
        <v>25</v>
      </c>
      <c r="G84" s="54">
        <f t="shared" ref="G84:G86" si="27">G85</f>
        <v>12.6</v>
      </c>
      <c r="H84" s="67">
        <f t="shared" si="24"/>
        <v>0.504</v>
      </c>
      <c r="J84" s="2"/>
      <c r="K84" s="2"/>
    </row>
    <row r="85" spans="1:40" ht="30" x14ac:dyDescent="0.25">
      <c r="A85" s="5" t="s">
        <v>114</v>
      </c>
      <c r="B85" s="7" t="s">
        <v>81</v>
      </c>
      <c r="C85" s="7" t="s">
        <v>73</v>
      </c>
      <c r="D85" s="57" t="s">
        <v>31</v>
      </c>
      <c r="E85" s="57"/>
      <c r="F85" s="37">
        <f>F86</f>
        <v>25</v>
      </c>
      <c r="G85" s="37">
        <f t="shared" si="27"/>
        <v>12.6</v>
      </c>
      <c r="H85" s="65">
        <f t="shared" si="24"/>
        <v>0.504</v>
      </c>
      <c r="J85" s="2"/>
      <c r="K85" s="2"/>
    </row>
    <row r="86" spans="1:40" x14ac:dyDescent="0.25">
      <c r="A86" s="62" t="s">
        <v>115</v>
      </c>
      <c r="B86" s="7" t="s">
        <v>81</v>
      </c>
      <c r="C86" s="7" t="s">
        <v>73</v>
      </c>
      <c r="D86" s="57" t="s">
        <v>116</v>
      </c>
      <c r="E86" s="57"/>
      <c r="F86" s="37">
        <f>F87</f>
        <v>25</v>
      </c>
      <c r="G86" s="37">
        <f t="shared" si="27"/>
        <v>12.6</v>
      </c>
      <c r="H86" s="65">
        <f t="shared" si="24"/>
        <v>0.504</v>
      </c>
      <c r="J86" s="2"/>
      <c r="K86" s="2"/>
    </row>
    <row r="87" spans="1:40" ht="30" x14ac:dyDescent="0.25">
      <c r="A87" s="8" t="s">
        <v>16</v>
      </c>
      <c r="B87" s="7" t="s">
        <v>81</v>
      </c>
      <c r="C87" s="7" t="s">
        <v>73</v>
      </c>
      <c r="D87" s="57" t="s">
        <v>116</v>
      </c>
      <c r="E87" s="57">
        <v>240</v>
      </c>
      <c r="F87" s="37">
        <v>25</v>
      </c>
      <c r="G87" s="37">
        <v>12.6</v>
      </c>
      <c r="H87" s="65">
        <f t="shared" si="24"/>
        <v>0.504</v>
      </c>
      <c r="J87" s="2"/>
      <c r="K87" s="2"/>
    </row>
    <row r="88" spans="1:40" hidden="1" x14ac:dyDescent="0.25">
      <c r="A88" s="5"/>
      <c r="B88" s="7"/>
      <c r="C88" s="7"/>
      <c r="D88" s="57"/>
      <c r="E88" s="57"/>
      <c r="F88" s="37"/>
      <c r="G88" s="36"/>
      <c r="H88" s="36"/>
      <c r="J88" s="2"/>
      <c r="K88" s="2"/>
    </row>
    <row r="89" spans="1:40" x14ac:dyDescent="0.25">
      <c r="A89" s="10" t="s">
        <v>6</v>
      </c>
      <c r="B89" s="9" t="s">
        <v>81</v>
      </c>
      <c r="C89" s="9" t="s">
        <v>74</v>
      </c>
      <c r="D89" s="6"/>
      <c r="E89" s="6"/>
      <c r="F89" s="54">
        <f>F90</f>
        <v>1513.7</v>
      </c>
      <c r="G89" s="54">
        <f t="shared" ref="G89" si="28">G90</f>
        <v>1382</v>
      </c>
      <c r="H89" s="67">
        <f t="shared" si="24"/>
        <v>0.91299464887362092</v>
      </c>
      <c r="J89" s="2"/>
      <c r="K89" s="2"/>
    </row>
    <row r="90" spans="1:40" ht="30" x14ac:dyDescent="0.25">
      <c r="A90" s="5" t="s">
        <v>83</v>
      </c>
      <c r="B90" s="7" t="s">
        <v>81</v>
      </c>
      <c r="C90" s="7" t="s">
        <v>74</v>
      </c>
      <c r="D90" s="68" t="s">
        <v>31</v>
      </c>
      <c r="E90" s="68"/>
      <c r="F90" s="37">
        <f>F91+F95+F93</f>
        <v>1513.7</v>
      </c>
      <c r="G90" s="37">
        <f t="shared" ref="G90" si="29">G91+G95</f>
        <v>1382</v>
      </c>
      <c r="H90" s="65">
        <f t="shared" si="24"/>
        <v>0.91299464887362092</v>
      </c>
      <c r="J90" s="2"/>
      <c r="K90" s="2"/>
    </row>
    <row r="91" spans="1:40" x14ac:dyDescent="0.25">
      <c r="A91" s="5" t="s">
        <v>117</v>
      </c>
      <c r="B91" s="7" t="s">
        <v>81</v>
      </c>
      <c r="C91" s="7" t="s">
        <v>74</v>
      </c>
      <c r="D91" s="68" t="s">
        <v>168</v>
      </c>
      <c r="E91" s="68"/>
      <c r="F91" s="37">
        <f>F92</f>
        <v>168</v>
      </c>
      <c r="G91" s="37">
        <f t="shared" ref="G91" si="30">G92</f>
        <v>132</v>
      </c>
      <c r="H91" s="65">
        <f t="shared" si="24"/>
        <v>0.7857142857142857</v>
      </c>
      <c r="J91" s="2"/>
      <c r="K91" s="2"/>
    </row>
    <row r="92" spans="1:40" ht="30" x14ac:dyDescent="0.25">
      <c r="A92" s="8" t="s">
        <v>16</v>
      </c>
      <c r="B92" s="7" t="s">
        <v>81</v>
      </c>
      <c r="C92" s="7" t="s">
        <v>74</v>
      </c>
      <c r="D92" s="68" t="s">
        <v>168</v>
      </c>
      <c r="E92" s="68">
        <v>240</v>
      </c>
      <c r="F92" s="37">
        <v>168</v>
      </c>
      <c r="G92" s="37">
        <v>132</v>
      </c>
      <c r="H92" s="65">
        <f t="shared" si="24"/>
        <v>0.7857142857142857</v>
      </c>
      <c r="J92" s="2"/>
      <c r="K92" s="23"/>
    </row>
    <row r="93" spans="1:40" s="33" customFormat="1" ht="67.5" hidden="1" customHeight="1" x14ac:dyDescent="0.25">
      <c r="A93" s="34" t="s">
        <v>100</v>
      </c>
      <c r="B93" s="35" t="s">
        <v>81</v>
      </c>
      <c r="C93" s="35" t="s">
        <v>74</v>
      </c>
      <c r="D93" s="36" t="s">
        <v>99</v>
      </c>
      <c r="E93" s="36"/>
      <c r="F93" s="37">
        <f>F94</f>
        <v>0</v>
      </c>
      <c r="G93" s="37">
        <f t="shared" ref="G93:H93" si="31">G94</f>
        <v>0</v>
      </c>
      <c r="H93" s="37">
        <f t="shared" si="31"/>
        <v>0</v>
      </c>
      <c r="I93" s="38"/>
      <c r="J93" s="31"/>
      <c r="K93" s="32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</row>
    <row r="94" spans="1:40" s="33" customFormat="1" ht="21" hidden="1" customHeight="1" x14ac:dyDescent="0.25">
      <c r="A94" s="34" t="s">
        <v>17</v>
      </c>
      <c r="B94" s="35" t="s">
        <v>81</v>
      </c>
      <c r="C94" s="35" t="s">
        <v>74</v>
      </c>
      <c r="D94" s="36" t="s">
        <v>99</v>
      </c>
      <c r="E94" s="36">
        <v>850</v>
      </c>
      <c r="F94" s="37"/>
      <c r="G94" s="37">
        <v>0</v>
      </c>
      <c r="H94" s="37">
        <v>0</v>
      </c>
      <c r="I94" s="38"/>
      <c r="J94" s="31"/>
      <c r="K94" s="32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</row>
    <row r="95" spans="1:40" s="33" customFormat="1" x14ac:dyDescent="0.25">
      <c r="A95" s="41" t="s">
        <v>50</v>
      </c>
      <c r="B95" s="35" t="s">
        <v>81</v>
      </c>
      <c r="C95" s="35" t="s">
        <v>74</v>
      </c>
      <c r="D95" s="68" t="s">
        <v>182</v>
      </c>
      <c r="E95" s="36"/>
      <c r="F95" s="37">
        <f>F96</f>
        <v>1345.7</v>
      </c>
      <c r="G95" s="37">
        <f t="shared" ref="G95:H95" si="32">G96</f>
        <v>1250</v>
      </c>
      <c r="H95" s="37">
        <f t="shared" si="32"/>
        <v>0</v>
      </c>
      <c r="I95" s="38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</row>
    <row r="96" spans="1:40" s="33" customFormat="1" ht="30" x14ac:dyDescent="0.25">
      <c r="A96" s="8" t="s">
        <v>16</v>
      </c>
      <c r="B96" s="35" t="s">
        <v>81</v>
      </c>
      <c r="C96" s="35" t="s">
        <v>74</v>
      </c>
      <c r="D96" s="68" t="s">
        <v>182</v>
      </c>
      <c r="E96" s="36">
        <v>240</v>
      </c>
      <c r="F96" s="36">
        <f>1198.9+299.7+21.1-174</f>
        <v>1345.7</v>
      </c>
      <c r="G96" s="37">
        <v>1250</v>
      </c>
      <c r="H96" s="37">
        <v>0</v>
      </c>
      <c r="I96" s="38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</row>
    <row r="97" spans="1:40" x14ac:dyDescent="0.25">
      <c r="A97" s="10" t="s">
        <v>7</v>
      </c>
      <c r="B97" s="9" t="s">
        <v>81</v>
      </c>
      <c r="C97" s="9" t="s">
        <v>79</v>
      </c>
      <c r="D97" s="6"/>
      <c r="E97" s="6"/>
      <c r="F97" s="54">
        <f>F98</f>
        <v>5586.4</v>
      </c>
      <c r="G97" s="54">
        <f t="shared" ref="G97" si="33">G98</f>
        <v>5460.3</v>
      </c>
      <c r="H97" s="67">
        <f t="shared" ref="H97:H120" si="34">G97/F97*100%</f>
        <v>0.97742732349992845</v>
      </c>
      <c r="J97" s="2"/>
      <c r="K97" s="2"/>
    </row>
    <row r="98" spans="1:40" ht="30" x14ac:dyDescent="0.25">
      <c r="A98" s="41" t="s">
        <v>163</v>
      </c>
      <c r="B98" s="7" t="s">
        <v>81</v>
      </c>
      <c r="C98" s="7" t="s">
        <v>79</v>
      </c>
      <c r="D98" s="57" t="s">
        <v>32</v>
      </c>
      <c r="E98" s="57"/>
      <c r="F98" s="37">
        <f>F99+F106+F109+F112</f>
        <v>5586.4</v>
      </c>
      <c r="G98" s="37">
        <f>G99+G106+G109+G112</f>
        <v>5460.3</v>
      </c>
      <c r="H98" s="65">
        <f t="shared" si="34"/>
        <v>0.97742732349992845</v>
      </c>
      <c r="J98" s="2"/>
      <c r="K98" s="2"/>
    </row>
    <row r="99" spans="1:40" x14ac:dyDescent="0.25">
      <c r="A99" s="41" t="s">
        <v>33</v>
      </c>
      <c r="B99" s="7" t="s">
        <v>81</v>
      </c>
      <c r="C99" s="7" t="s">
        <v>79</v>
      </c>
      <c r="D99" s="57" t="s">
        <v>34</v>
      </c>
      <c r="E99" s="57"/>
      <c r="F99" s="37">
        <f>F100+F102+F104</f>
        <v>1459.5</v>
      </c>
      <c r="G99" s="37">
        <f t="shared" ref="G99" si="35">G100+G102+G104</f>
        <v>1433</v>
      </c>
      <c r="H99" s="65">
        <f t="shared" si="34"/>
        <v>0.98184309695101057</v>
      </c>
      <c r="J99" s="2"/>
      <c r="K99" s="2"/>
    </row>
    <row r="100" spans="1:40" x14ac:dyDescent="0.25">
      <c r="A100" s="41" t="s">
        <v>35</v>
      </c>
      <c r="B100" s="7" t="s">
        <v>81</v>
      </c>
      <c r="C100" s="7" t="s">
        <v>79</v>
      </c>
      <c r="D100" s="57" t="s">
        <v>36</v>
      </c>
      <c r="E100" s="57"/>
      <c r="F100" s="37">
        <f>F101</f>
        <v>497</v>
      </c>
      <c r="G100" s="37">
        <f t="shared" ref="G100" si="36">G101</f>
        <v>497</v>
      </c>
      <c r="H100" s="65">
        <f t="shared" si="34"/>
        <v>1</v>
      </c>
      <c r="J100" s="2"/>
      <c r="K100" s="2"/>
    </row>
    <row r="101" spans="1:40" ht="30" x14ac:dyDescent="0.25">
      <c r="A101" s="41" t="s">
        <v>16</v>
      </c>
      <c r="B101" s="7" t="s">
        <v>81</v>
      </c>
      <c r="C101" s="7" t="s">
        <v>79</v>
      </c>
      <c r="D101" s="57" t="s">
        <v>36</v>
      </c>
      <c r="E101" s="57">
        <v>240</v>
      </c>
      <c r="F101" s="37">
        <v>497</v>
      </c>
      <c r="G101" s="37">
        <v>497</v>
      </c>
      <c r="H101" s="65">
        <f t="shared" si="34"/>
        <v>1</v>
      </c>
      <c r="J101" s="2"/>
      <c r="K101" s="19"/>
    </row>
    <row r="102" spans="1:40" x14ac:dyDescent="0.25">
      <c r="A102" s="41" t="s">
        <v>86</v>
      </c>
      <c r="B102" s="7" t="s">
        <v>81</v>
      </c>
      <c r="C102" s="7" t="s">
        <v>79</v>
      </c>
      <c r="D102" s="57" t="s">
        <v>37</v>
      </c>
      <c r="E102" s="57"/>
      <c r="F102" s="37">
        <f>F103</f>
        <v>700</v>
      </c>
      <c r="G102" s="37">
        <f t="shared" ref="G102" si="37">G103</f>
        <v>673.5</v>
      </c>
      <c r="H102" s="65">
        <f t="shared" si="34"/>
        <v>0.96214285714285719</v>
      </c>
      <c r="J102" s="2"/>
      <c r="K102" s="2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ht="30" x14ac:dyDescent="0.25">
      <c r="A103" s="41" t="s">
        <v>16</v>
      </c>
      <c r="B103" s="7" t="s">
        <v>81</v>
      </c>
      <c r="C103" s="7" t="s">
        <v>79</v>
      </c>
      <c r="D103" s="57" t="s">
        <v>38</v>
      </c>
      <c r="E103" s="57">
        <v>240</v>
      </c>
      <c r="F103" s="37">
        <v>700</v>
      </c>
      <c r="G103" s="37">
        <v>673.5</v>
      </c>
      <c r="H103" s="65">
        <f t="shared" si="34"/>
        <v>0.96214285714285719</v>
      </c>
      <c r="J103" s="22"/>
      <c r="K103" s="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x14ac:dyDescent="0.25">
      <c r="A104" s="41" t="s">
        <v>39</v>
      </c>
      <c r="B104" s="7" t="s">
        <v>81</v>
      </c>
      <c r="C104" s="7" t="s">
        <v>79</v>
      </c>
      <c r="D104" s="57" t="s">
        <v>40</v>
      </c>
      <c r="E104" s="57"/>
      <c r="F104" s="36">
        <f>F105</f>
        <v>262.5</v>
      </c>
      <c r="G104" s="36">
        <f t="shared" ref="G104" si="38">G105</f>
        <v>262.5</v>
      </c>
      <c r="H104" s="65">
        <f t="shared" si="34"/>
        <v>1</v>
      </c>
      <c r="J104" s="2"/>
      <c r="K104" s="2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t="30" x14ac:dyDescent="0.25">
      <c r="A105" s="41" t="s">
        <v>16</v>
      </c>
      <c r="B105" s="7" t="s">
        <v>81</v>
      </c>
      <c r="C105" s="7" t="s">
        <v>79</v>
      </c>
      <c r="D105" s="57" t="s">
        <v>40</v>
      </c>
      <c r="E105" s="57">
        <v>240</v>
      </c>
      <c r="F105" s="36">
        <v>262.5</v>
      </c>
      <c r="G105" s="37">
        <v>262.5</v>
      </c>
      <c r="H105" s="65">
        <f t="shared" si="34"/>
        <v>1</v>
      </c>
      <c r="J105" s="22"/>
      <c r="K105" s="2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x14ac:dyDescent="0.25">
      <c r="A106" s="41" t="s">
        <v>41</v>
      </c>
      <c r="B106" s="7" t="s">
        <v>81</v>
      </c>
      <c r="C106" s="7" t="s">
        <v>79</v>
      </c>
      <c r="D106" s="57" t="s">
        <v>42</v>
      </c>
      <c r="E106" s="57"/>
      <c r="F106" s="37">
        <f>F107</f>
        <v>200</v>
      </c>
      <c r="G106" s="37">
        <f t="shared" ref="G106:G107" si="39">G107</f>
        <v>200</v>
      </c>
      <c r="H106" s="65">
        <f t="shared" si="34"/>
        <v>1</v>
      </c>
      <c r="J106" s="2"/>
      <c r="K106" s="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x14ac:dyDescent="0.25">
      <c r="A107" s="41" t="s">
        <v>35</v>
      </c>
      <c r="B107" s="7" t="s">
        <v>81</v>
      </c>
      <c r="C107" s="7" t="s">
        <v>79</v>
      </c>
      <c r="D107" s="57" t="s">
        <v>43</v>
      </c>
      <c r="E107" s="57"/>
      <c r="F107" s="37">
        <f>F108</f>
        <v>200</v>
      </c>
      <c r="G107" s="37">
        <f t="shared" si="39"/>
        <v>200</v>
      </c>
      <c r="H107" s="65">
        <f t="shared" si="34"/>
        <v>1</v>
      </c>
      <c r="J107" s="2"/>
      <c r="K107" s="2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30" x14ac:dyDescent="0.25">
      <c r="A108" s="41" t="s">
        <v>16</v>
      </c>
      <c r="B108" s="7" t="s">
        <v>81</v>
      </c>
      <c r="C108" s="7" t="s">
        <v>79</v>
      </c>
      <c r="D108" s="57" t="s">
        <v>43</v>
      </c>
      <c r="E108" s="57">
        <v>240</v>
      </c>
      <c r="F108" s="37">
        <v>200</v>
      </c>
      <c r="G108" s="37">
        <v>200</v>
      </c>
      <c r="H108" s="65">
        <f t="shared" si="34"/>
        <v>1</v>
      </c>
      <c r="J108" s="2"/>
      <c r="K108" s="2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30" x14ac:dyDescent="0.25">
      <c r="A109" s="41" t="s">
        <v>44</v>
      </c>
      <c r="B109" s="7" t="s">
        <v>81</v>
      </c>
      <c r="C109" s="7" t="s">
        <v>79</v>
      </c>
      <c r="D109" s="57" t="s">
        <v>45</v>
      </c>
      <c r="E109" s="57"/>
      <c r="F109" s="37">
        <f>F110</f>
        <v>125</v>
      </c>
      <c r="G109" s="37">
        <f t="shared" ref="G109:G110" si="40">G110</f>
        <v>123.9</v>
      </c>
      <c r="H109" s="65">
        <f t="shared" si="34"/>
        <v>0.99120000000000008</v>
      </c>
      <c r="J109" s="2"/>
      <c r="K109" s="2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x14ac:dyDescent="0.25">
      <c r="A110" s="41" t="s">
        <v>35</v>
      </c>
      <c r="B110" s="7" t="s">
        <v>81</v>
      </c>
      <c r="C110" s="7" t="s">
        <v>79</v>
      </c>
      <c r="D110" s="57" t="s">
        <v>46</v>
      </c>
      <c r="E110" s="57"/>
      <c r="F110" s="37">
        <f>F111</f>
        <v>125</v>
      </c>
      <c r="G110" s="37">
        <f t="shared" si="40"/>
        <v>123.9</v>
      </c>
      <c r="H110" s="65">
        <f t="shared" si="34"/>
        <v>0.99120000000000008</v>
      </c>
      <c r="J110" s="2"/>
      <c r="K110" s="2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30" x14ac:dyDescent="0.25">
      <c r="A111" s="41" t="s">
        <v>16</v>
      </c>
      <c r="B111" s="7" t="s">
        <v>81</v>
      </c>
      <c r="C111" s="7" t="s">
        <v>79</v>
      </c>
      <c r="D111" s="57" t="s">
        <v>46</v>
      </c>
      <c r="E111" s="57">
        <v>240</v>
      </c>
      <c r="F111" s="37">
        <v>125</v>
      </c>
      <c r="G111" s="37">
        <v>123.9</v>
      </c>
      <c r="H111" s="65">
        <f t="shared" si="34"/>
        <v>0.99120000000000008</v>
      </c>
      <c r="J111" s="2"/>
      <c r="K111" s="19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15" customHeight="1" x14ac:dyDescent="0.25">
      <c r="A112" s="41" t="s">
        <v>47</v>
      </c>
      <c r="B112" s="7" t="s">
        <v>81</v>
      </c>
      <c r="C112" s="7" t="s">
        <v>79</v>
      </c>
      <c r="D112" s="57" t="s">
        <v>48</v>
      </c>
      <c r="E112" s="57"/>
      <c r="F112" s="37">
        <f>F113+F119+F117+F115</f>
        <v>3801.9</v>
      </c>
      <c r="G112" s="37">
        <f>G113+G119+G117+G115</f>
        <v>3703.4</v>
      </c>
      <c r="H112" s="65">
        <f t="shared" si="34"/>
        <v>0.97409190141771218</v>
      </c>
      <c r="J112" s="2"/>
      <c r="K112" s="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x14ac:dyDescent="0.25">
      <c r="A113" s="8" t="s">
        <v>35</v>
      </c>
      <c r="B113" s="7" t="s">
        <v>81</v>
      </c>
      <c r="C113" s="7" t="s">
        <v>79</v>
      </c>
      <c r="D113" s="57" t="s">
        <v>49</v>
      </c>
      <c r="E113" s="57"/>
      <c r="F113" s="37">
        <f>F114</f>
        <v>1351.5</v>
      </c>
      <c r="G113" s="37">
        <f t="shared" ref="G113" si="41">G114</f>
        <v>1258.4000000000001</v>
      </c>
      <c r="H113" s="65">
        <f t="shared" si="34"/>
        <v>0.93111357750647439</v>
      </c>
      <c r="J113" s="2"/>
      <c r="K113" s="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30" x14ac:dyDescent="0.25">
      <c r="A114" s="8" t="s">
        <v>16</v>
      </c>
      <c r="B114" s="7" t="s">
        <v>81</v>
      </c>
      <c r="C114" s="7" t="s">
        <v>79</v>
      </c>
      <c r="D114" s="57" t="s">
        <v>49</v>
      </c>
      <c r="E114" s="57">
        <v>240</v>
      </c>
      <c r="F114" s="37">
        <v>1351.5</v>
      </c>
      <c r="G114" s="37">
        <v>1258.4000000000001</v>
      </c>
      <c r="H114" s="65">
        <f t="shared" si="34"/>
        <v>0.93111357750647439</v>
      </c>
      <c r="J114" s="2"/>
      <c r="K114" s="2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45" x14ac:dyDescent="0.25">
      <c r="A115" s="8" t="s">
        <v>183</v>
      </c>
      <c r="B115" s="7" t="s">
        <v>81</v>
      </c>
      <c r="C115" s="7" t="s">
        <v>79</v>
      </c>
      <c r="D115" s="68" t="s">
        <v>184</v>
      </c>
      <c r="E115" s="68"/>
      <c r="F115" s="37">
        <f>F116</f>
        <v>452.9</v>
      </c>
      <c r="G115" s="37">
        <f>G116</f>
        <v>452.9</v>
      </c>
      <c r="H115" s="65">
        <f t="shared" si="34"/>
        <v>1</v>
      </c>
      <c r="J115" s="2"/>
      <c r="K115" s="2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5" t="s">
        <v>0</v>
      </c>
      <c r="B116" s="7" t="s">
        <v>81</v>
      </c>
      <c r="C116" s="7" t="s">
        <v>79</v>
      </c>
      <c r="D116" s="68" t="s">
        <v>184</v>
      </c>
      <c r="E116" s="68">
        <v>540</v>
      </c>
      <c r="F116" s="37">
        <f>281.8+171.1</f>
        <v>452.9</v>
      </c>
      <c r="G116" s="37">
        <v>452.9</v>
      </c>
      <c r="H116" s="65">
        <f t="shared" si="34"/>
        <v>1</v>
      </c>
      <c r="J116" s="2"/>
      <c r="K116" s="2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33" customFormat="1" ht="30" x14ac:dyDescent="0.25">
      <c r="A117" s="42" t="s">
        <v>88</v>
      </c>
      <c r="B117" s="35" t="s">
        <v>81</v>
      </c>
      <c r="C117" s="35" t="s">
        <v>79</v>
      </c>
      <c r="D117" s="36" t="s">
        <v>87</v>
      </c>
      <c r="E117" s="36"/>
      <c r="F117" s="37">
        <f>F118</f>
        <v>52.7</v>
      </c>
      <c r="G117" s="37">
        <f t="shared" ref="G117" si="42">G118</f>
        <v>52.7</v>
      </c>
      <c r="H117" s="65">
        <f t="shared" si="34"/>
        <v>1</v>
      </c>
      <c r="I117" s="40"/>
      <c r="J117" s="31"/>
      <c r="K117" s="32"/>
    </row>
    <row r="118" spans="1:40" s="33" customFormat="1" ht="33.75" customHeight="1" x14ac:dyDescent="0.25">
      <c r="A118" s="42" t="s">
        <v>16</v>
      </c>
      <c r="B118" s="35" t="s">
        <v>81</v>
      </c>
      <c r="C118" s="35" t="s">
        <v>79</v>
      </c>
      <c r="D118" s="36" t="s">
        <v>87</v>
      </c>
      <c r="E118" s="36">
        <v>240</v>
      </c>
      <c r="F118" s="37">
        <v>52.7</v>
      </c>
      <c r="G118" s="37">
        <v>52.7</v>
      </c>
      <c r="H118" s="65">
        <f t="shared" si="34"/>
        <v>1</v>
      </c>
      <c r="I118" s="38"/>
      <c r="J118" s="31"/>
      <c r="K118" s="32"/>
    </row>
    <row r="119" spans="1:40" ht="15" customHeight="1" x14ac:dyDescent="0.25">
      <c r="A119" s="41" t="s">
        <v>50</v>
      </c>
      <c r="B119" s="7" t="s">
        <v>81</v>
      </c>
      <c r="C119" s="7" t="s">
        <v>79</v>
      </c>
      <c r="D119" s="57" t="s">
        <v>51</v>
      </c>
      <c r="E119" s="57"/>
      <c r="F119" s="37">
        <f>F120</f>
        <v>1944.8</v>
      </c>
      <c r="G119" s="37">
        <f t="shared" ref="G119" si="43">G120</f>
        <v>1939.4</v>
      </c>
      <c r="H119" s="65">
        <f t="shared" si="34"/>
        <v>0.99722336487042373</v>
      </c>
      <c r="J119" s="2"/>
      <c r="K119" s="2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30" x14ac:dyDescent="0.25">
      <c r="A120" s="41" t="s">
        <v>16</v>
      </c>
      <c r="B120" s="7" t="s">
        <v>81</v>
      </c>
      <c r="C120" s="7" t="s">
        <v>79</v>
      </c>
      <c r="D120" s="57" t="s">
        <v>51</v>
      </c>
      <c r="E120" s="57">
        <v>240</v>
      </c>
      <c r="F120" s="37">
        <v>1944.8</v>
      </c>
      <c r="G120" s="37">
        <v>1939.4</v>
      </c>
      <c r="H120" s="65">
        <f t="shared" si="34"/>
        <v>0.99722336487042373</v>
      </c>
      <c r="J120" s="2"/>
      <c r="K120" s="2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12" hidden="1" customHeight="1" x14ac:dyDescent="0.25">
      <c r="A121" s="41"/>
      <c r="B121" s="7"/>
      <c r="C121" s="7"/>
      <c r="D121" s="57"/>
      <c r="E121" s="57"/>
      <c r="F121" s="37"/>
      <c r="G121" s="37"/>
      <c r="H121" s="37"/>
      <c r="J121" s="2"/>
      <c r="K121" s="2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hidden="1" x14ac:dyDescent="0.25">
      <c r="A122" s="49" t="s">
        <v>122</v>
      </c>
      <c r="B122" s="47" t="s">
        <v>78</v>
      </c>
      <c r="C122" s="47" t="s">
        <v>76</v>
      </c>
      <c r="D122" s="48"/>
      <c r="E122" s="48"/>
      <c r="F122" s="59">
        <f>F123</f>
        <v>0</v>
      </c>
      <c r="G122" s="59">
        <f t="shared" ref="G122:G123" si="44">G123</f>
        <v>0</v>
      </c>
      <c r="H122" s="59"/>
      <c r="J122" s="2"/>
      <c r="K122" s="2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hidden="1" x14ac:dyDescent="0.25">
      <c r="A123" s="21" t="s">
        <v>52</v>
      </c>
      <c r="B123" s="9" t="s">
        <v>78</v>
      </c>
      <c r="C123" s="9" t="s">
        <v>78</v>
      </c>
      <c r="D123" s="6"/>
      <c r="E123" s="6"/>
      <c r="F123" s="54">
        <f>F124</f>
        <v>0</v>
      </c>
      <c r="G123" s="54">
        <f t="shared" si="44"/>
        <v>0</v>
      </c>
      <c r="H123" s="54"/>
      <c r="J123" s="2"/>
      <c r="K123" s="2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hidden="1" x14ac:dyDescent="0.25">
      <c r="A124" s="5" t="s">
        <v>53</v>
      </c>
      <c r="B124" s="7" t="s">
        <v>78</v>
      </c>
      <c r="C124" s="7" t="s">
        <v>78</v>
      </c>
      <c r="D124" s="57" t="s">
        <v>54</v>
      </c>
      <c r="E124" s="57"/>
      <c r="F124" s="37">
        <f>F125+F128</f>
        <v>0</v>
      </c>
      <c r="G124" s="37">
        <f t="shared" ref="G124" si="45">G125+G128</f>
        <v>0</v>
      </c>
      <c r="H124" s="37"/>
      <c r="J124" s="2"/>
      <c r="K124" s="2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hidden="1" x14ac:dyDescent="0.25">
      <c r="A125" s="5" t="s">
        <v>20</v>
      </c>
      <c r="B125" s="7" t="s">
        <v>78</v>
      </c>
      <c r="C125" s="7" t="s">
        <v>78</v>
      </c>
      <c r="D125" s="57" t="s">
        <v>84</v>
      </c>
      <c r="E125" s="57"/>
      <c r="F125" s="36">
        <f>F126</f>
        <v>0</v>
      </c>
      <c r="G125" s="36">
        <f t="shared" ref="G125:G126" si="46">G126</f>
        <v>0</v>
      </c>
      <c r="H125" s="36"/>
      <c r="J125" s="2"/>
      <c r="K125" s="2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ht="30" hidden="1" x14ac:dyDescent="0.25">
      <c r="A126" s="8" t="s">
        <v>55</v>
      </c>
      <c r="B126" s="7" t="s">
        <v>78</v>
      </c>
      <c r="C126" s="7" t="s">
        <v>78</v>
      </c>
      <c r="D126" s="57" t="s">
        <v>56</v>
      </c>
      <c r="E126" s="57"/>
      <c r="F126" s="36">
        <f>F127</f>
        <v>0</v>
      </c>
      <c r="G126" s="36">
        <f t="shared" si="46"/>
        <v>0</v>
      </c>
      <c r="H126" s="36"/>
      <c r="J126" s="2"/>
      <c r="K126" s="2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hidden="1" x14ac:dyDescent="0.25">
      <c r="A127" s="8" t="s">
        <v>0</v>
      </c>
      <c r="B127" s="7" t="s">
        <v>78</v>
      </c>
      <c r="C127" s="7" t="s">
        <v>78</v>
      </c>
      <c r="D127" s="57" t="s">
        <v>56</v>
      </c>
      <c r="E127" s="57">
        <v>540</v>
      </c>
      <c r="F127" s="37"/>
      <c r="G127" s="37"/>
      <c r="H127" s="37"/>
      <c r="J127" s="2"/>
      <c r="K127" s="2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ht="30" hidden="1" x14ac:dyDescent="0.25">
      <c r="A128" s="41" t="s">
        <v>118</v>
      </c>
      <c r="B128" s="7" t="s">
        <v>78</v>
      </c>
      <c r="C128" s="7" t="s">
        <v>78</v>
      </c>
      <c r="D128" s="57" t="s">
        <v>57</v>
      </c>
      <c r="E128" s="57"/>
      <c r="F128" s="37">
        <f>F129</f>
        <v>0</v>
      </c>
      <c r="G128" s="37">
        <f t="shared" ref="G128" si="47">G129</f>
        <v>0</v>
      </c>
      <c r="H128" s="37"/>
      <c r="J128" s="2"/>
      <c r="K128" s="2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ht="30" hidden="1" x14ac:dyDescent="0.25">
      <c r="A129" s="41" t="s">
        <v>16</v>
      </c>
      <c r="B129" s="7" t="s">
        <v>78</v>
      </c>
      <c r="C129" s="7" t="s">
        <v>78</v>
      </c>
      <c r="D129" s="57" t="s">
        <v>57</v>
      </c>
      <c r="E129" s="57">
        <v>240</v>
      </c>
      <c r="F129" s="37">
        <v>0</v>
      </c>
      <c r="G129" s="37">
        <v>0</v>
      </c>
      <c r="H129" s="37"/>
      <c r="J129" s="2"/>
      <c r="K129" s="2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ht="12" customHeight="1" x14ac:dyDescent="0.25">
      <c r="A130" s="41"/>
      <c r="B130" s="7"/>
      <c r="C130" s="7"/>
      <c r="D130" s="57"/>
      <c r="E130" s="57"/>
      <c r="F130" s="37"/>
      <c r="G130" s="37"/>
      <c r="H130" s="36"/>
      <c r="J130" s="2"/>
      <c r="K130" s="2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x14ac:dyDescent="0.25">
      <c r="A131" s="46" t="s">
        <v>123</v>
      </c>
      <c r="B131" s="47" t="s">
        <v>82</v>
      </c>
      <c r="C131" s="47" t="s">
        <v>76</v>
      </c>
      <c r="D131" s="48"/>
      <c r="E131" s="48"/>
      <c r="F131" s="59">
        <f>F132</f>
        <v>1114.2</v>
      </c>
      <c r="G131" s="59">
        <f t="shared" ref="G131:G132" si="48">G132</f>
        <v>1024.5</v>
      </c>
      <c r="H131" s="66">
        <f t="shared" ref="H131:H138" si="49">G131/F131*100%</f>
        <v>0.91949380721593965</v>
      </c>
      <c r="J131" s="2"/>
      <c r="K131" s="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x14ac:dyDescent="0.25">
      <c r="A132" s="10" t="s">
        <v>58</v>
      </c>
      <c r="B132" s="9" t="s">
        <v>82</v>
      </c>
      <c r="C132" s="9" t="s">
        <v>73</v>
      </c>
      <c r="D132" s="6"/>
      <c r="E132" s="6"/>
      <c r="F132" s="54">
        <f>F133</f>
        <v>1114.2</v>
      </c>
      <c r="G132" s="54">
        <f t="shared" si="48"/>
        <v>1024.5</v>
      </c>
      <c r="H132" s="67">
        <f t="shared" si="49"/>
        <v>0.91949380721593965</v>
      </c>
      <c r="J132" s="2"/>
      <c r="K132" s="2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ht="15" customHeight="1" x14ac:dyDescent="0.25">
      <c r="A133" s="8" t="s">
        <v>89</v>
      </c>
      <c r="B133" s="7" t="s">
        <v>82</v>
      </c>
      <c r="C133" s="7" t="s">
        <v>73</v>
      </c>
      <c r="D133" s="57" t="s">
        <v>90</v>
      </c>
      <c r="E133" s="57"/>
      <c r="F133" s="37">
        <f>F134+F136+F139</f>
        <v>1114.2</v>
      </c>
      <c r="G133" s="37">
        <f t="shared" ref="G133" si="50">G134+G136+G139</f>
        <v>1024.5</v>
      </c>
      <c r="H133" s="65">
        <f t="shared" si="49"/>
        <v>0.91949380721593965</v>
      </c>
      <c r="I133" s="29"/>
      <c r="J133" s="2"/>
      <c r="K133" s="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ht="17.25" hidden="1" customHeight="1" x14ac:dyDescent="0.25">
      <c r="A134" s="8" t="s">
        <v>165</v>
      </c>
      <c r="B134" s="7" t="s">
        <v>82</v>
      </c>
      <c r="C134" s="7" t="s">
        <v>73</v>
      </c>
      <c r="D134" s="57" t="s">
        <v>92</v>
      </c>
      <c r="E134" s="57"/>
      <c r="F134" s="37"/>
      <c r="G134" s="37"/>
      <c r="H134" s="65" t="e">
        <f t="shared" si="49"/>
        <v>#DIV/0!</v>
      </c>
      <c r="I134" s="29"/>
      <c r="J134" s="2"/>
      <c r="K134" s="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ht="28.5" hidden="1" customHeight="1" x14ac:dyDescent="0.25">
      <c r="A135" s="8" t="s">
        <v>16</v>
      </c>
      <c r="B135" s="7" t="s">
        <v>82</v>
      </c>
      <c r="C135" s="7" t="s">
        <v>73</v>
      </c>
      <c r="D135" s="57" t="s">
        <v>92</v>
      </c>
      <c r="E135" s="57">
        <v>240</v>
      </c>
      <c r="F135" s="37"/>
      <c r="G135" s="37"/>
      <c r="H135" s="65" t="e">
        <f t="shared" si="49"/>
        <v>#DIV/0!</v>
      </c>
      <c r="I135" s="29"/>
      <c r="J135" s="2"/>
      <c r="K135" s="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x14ac:dyDescent="0.25">
      <c r="A136" s="5" t="s">
        <v>20</v>
      </c>
      <c r="B136" s="7" t="s">
        <v>82</v>
      </c>
      <c r="C136" s="7" t="s">
        <v>73</v>
      </c>
      <c r="D136" s="57" t="s">
        <v>119</v>
      </c>
      <c r="E136" s="57"/>
      <c r="F136" s="37">
        <f>F137</f>
        <v>1114.2</v>
      </c>
      <c r="G136" s="37">
        <f t="shared" ref="G136" si="51">G137</f>
        <v>1024.5</v>
      </c>
      <c r="H136" s="65">
        <f t="shared" si="49"/>
        <v>0.91949380721593965</v>
      </c>
      <c r="I136" s="30"/>
      <c r="J136" s="2"/>
      <c r="K136" s="2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ht="60" customHeight="1" x14ac:dyDescent="0.25">
      <c r="A137" s="5" t="s">
        <v>130</v>
      </c>
      <c r="B137" s="7" t="s">
        <v>82</v>
      </c>
      <c r="C137" s="7" t="s">
        <v>73</v>
      </c>
      <c r="D137" s="57" t="s">
        <v>120</v>
      </c>
      <c r="E137" s="57"/>
      <c r="F137" s="37">
        <f>F138</f>
        <v>1114.2</v>
      </c>
      <c r="G137" s="37">
        <f>G138</f>
        <v>1024.5</v>
      </c>
      <c r="H137" s="65">
        <f t="shared" si="49"/>
        <v>0.91949380721593965</v>
      </c>
      <c r="I137" s="29"/>
      <c r="J137" s="2"/>
      <c r="K137" s="2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x14ac:dyDescent="0.25">
      <c r="A138" s="5" t="s">
        <v>0</v>
      </c>
      <c r="B138" s="7" t="s">
        <v>82</v>
      </c>
      <c r="C138" s="7" t="s">
        <v>73</v>
      </c>
      <c r="D138" s="57" t="s">
        <v>120</v>
      </c>
      <c r="E138" s="57">
        <v>540</v>
      </c>
      <c r="F138" s="37">
        <v>1114.2</v>
      </c>
      <c r="G138" s="37">
        <v>1024.5</v>
      </c>
      <c r="H138" s="65">
        <f t="shared" si="49"/>
        <v>0.91949380721593965</v>
      </c>
      <c r="J138" s="2"/>
      <c r="K138" s="2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hidden="1" x14ac:dyDescent="0.25">
      <c r="A139" s="41" t="s">
        <v>50</v>
      </c>
      <c r="B139" s="7" t="s">
        <v>82</v>
      </c>
      <c r="C139" s="7" t="s">
        <v>73</v>
      </c>
      <c r="D139" s="57" t="s">
        <v>166</v>
      </c>
      <c r="E139" s="57"/>
      <c r="F139" s="37"/>
      <c r="G139" s="37"/>
      <c r="H139" s="65"/>
      <c r="J139" s="2"/>
      <c r="K139" s="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ht="30" hidden="1" x14ac:dyDescent="0.25">
      <c r="A140" s="41" t="s">
        <v>16</v>
      </c>
      <c r="B140" s="7" t="s">
        <v>82</v>
      </c>
      <c r="C140" s="7" t="s">
        <v>73</v>
      </c>
      <c r="D140" s="57" t="s">
        <v>166</v>
      </c>
      <c r="E140" s="57">
        <v>240</v>
      </c>
      <c r="F140" s="37"/>
      <c r="G140" s="37"/>
      <c r="H140" s="65"/>
      <c r="J140" s="2"/>
      <c r="K140" s="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1" customFormat="1" ht="15.75" hidden="1" x14ac:dyDescent="0.25">
      <c r="A141" s="24" t="s">
        <v>89</v>
      </c>
      <c r="B141" s="25" t="s">
        <v>82</v>
      </c>
      <c r="C141" s="25" t="s">
        <v>73</v>
      </c>
      <c r="D141" s="25" t="s">
        <v>90</v>
      </c>
      <c r="E141" s="25"/>
      <c r="F141" s="60">
        <f>F142</f>
        <v>0</v>
      </c>
      <c r="G141" s="60">
        <f t="shared" ref="G141:H141" si="52">G142</f>
        <v>0</v>
      </c>
      <c r="H141" s="60">
        <f t="shared" si="52"/>
        <v>0</v>
      </c>
      <c r="I141" s="27"/>
      <c r="J141" s="26"/>
    </row>
    <row r="142" spans="1:40" s="1" customFormat="1" ht="15.75" hidden="1" x14ac:dyDescent="0.25">
      <c r="A142" s="24" t="s">
        <v>91</v>
      </c>
      <c r="B142" s="25" t="s">
        <v>82</v>
      </c>
      <c r="C142" s="25" t="s">
        <v>73</v>
      </c>
      <c r="D142" s="25" t="s">
        <v>92</v>
      </c>
      <c r="E142" s="25"/>
      <c r="F142" s="60">
        <f>F143</f>
        <v>0</v>
      </c>
      <c r="G142" s="60">
        <f>G143</f>
        <v>0</v>
      </c>
      <c r="H142" s="60">
        <f>H143</f>
        <v>0</v>
      </c>
      <c r="I142" s="27"/>
      <c r="J142" s="26"/>
    </row>
    <row r="143" spans="1:40" s="1" customFormat="1" ht="31.5" hidden="1" customHeight="1" x14ac:dyDescent="0.25">
      <c r="A143" s="24" t="s">
        <v>93</v>
      </c>
      <c r="B143" s="25" t="s">
        <v>82</v>
      </c>
      <c r="C143" s="25" t="s">
        <v>73</v>
      </c>
      <c r="D143" s="25" t="s">
        <v>92</v>
      </c>
      <c r="E143" s="25" t="s">
        <v>94</v>
      </c>
      <c r="F143" s="60">
        <v>0</v>
      </c>
      <c r="G143" s="60"/>
      <c r="H143" s="61"/>
      <c r="I143" s="27"/>
      <c r="J143" s="26"/>
    </row>
    <row r="144" spans="1:40" s="1" customFormat="1" ht="12" customHeight="1" x14ac:dyDescent="0.25">
      <c r="A144" s="24"/>
      <c r="B144" s="25"/>
      <c r="C144" s="25"/>
      <c r="D144" s="25"/>
      <c r="E144" s="25"/>
      <c r="F144" s="60"/>
      <c r="G144" s="60"/>
      <c r="H144" s="61"/>
      <c r="I144" s="27"/>
      <c r="J144" s="26"/>
    </row>
    <row r="145" spans="1:40" x14ac:dyDescent="0.25">
      <c r="A145" s="46" t="s">
        <v>124</v>
      </c>
      <c r="B145" s="47">
        <v>10</v>
      </c>
      <c r="C145" s="47" t="s">
        <v>76</v>
      </c>
      <c r="D145" s="48"/>
      <c r="E145" s="48"/>
      <c r="F145" s="59">
        <f>F146+F151+F158</f>
        <v>442.6</v>
      </c>
      <c r="G145" s="59">
        <f>G146+G151+G158</f>
        <v>442.5</v>
      </c>
      <c r="H145" s="66">
        <f t="shared" ref="H145:H171" si="53">G145/F145*100%</f>
        <v>0.99977406235878896</v>
      </c>
      <c r="J145" s="2"/>
      <c r="K145" s="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x14ac:dyDescent="0.25">
      <c r="A146" s="10" t="s">
        <v>8</v>
      </c>
      <c r="B146" s="9">
        <v>10</v>
      </c>
      <c r="C146" s="9" t="s">
        <v>73</v>
      </c>
      <c r="D146" s="6"/>
      <c r="E146" s="6"/>
      <c r="F146" s="54">
        <f>F147</f>
        <v>326.5</v>
      </c>
      <c r="G146" s="54">
        <f t="shared" ref="G146:G149" si="54">G147</f>
        <v>326.39999999999998</v>
      </c>
      <c r="H146" s="67">
        <f t="shared" si="53"/>
        <v>0.99969372128637057</v>
      </c>
      <c r="J146" s="2"/>
      <c r="K146" s="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ht="33" customHeight="1" x14ac:dyDescent="0.25">
      <c r="A147" s="5" t="s">
        <v>186</v>
      </c>
      <c r="B147" s="7">
        <v>10</v>
      </c>
      <c r="C147" s="7" t="s">
        <v>73</v>
      </c>
      <c r="D147" s="57" t="s">
        <v>146</v>
      </c>
      <c r="E147" s="57"/>
      <c r="F147" s="37">
        <f>F148</f>
        <v>326.5</v>
      </c>
      <c r="G147" s="37">
        <f t="shared" si="54"/>
        <v>326.39999999999998</v>
      </c>
      <c r="H147" s="65">
        <f t="shared" si="53"/>
        <v>0.99969372128637057</v>
      </c>
      <c r="J147" s="2"/>
      <c r="K147" s="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ht="15" customHeight="1" x14ac:dyDescent="0.25">
      <c r="A148" s="41" t="s">
        <v>159</v>
      </c>
      <c r="B148" s="7">
        <v>10</v>
      </c>
      <c r="C148" s="7" t="s">
        <v>73</v>
      </c>
      <c r="D148" s="57" t="s">
        <v>160</v>
      </c>
      <c r="E148" s="57"/>
      <c r="F148" s="37">
        <f>F149</f>
        <v>326.5</v>
      </c>
      <c r="G148" s="37">
        <f t="shared" si="54"/>
        <v>326.39999999999998</v>
      </c>
      <c r="H148" s="65">
        <f t="shared" si="53"/>
        <v>0.99969372128637057</v>
      </c>
      <c r="J148" s="2"/>
      <c r="K148" s="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ht="30" x14ac:dyDescent="0.25">
      <c r="A149" s="41" t="s">
        <v>121</v>
      </c>
      <c r="B149" s="7">
        <v>10</v>
      </c>
      <c r="C149" s="7" t="s">
        <v>73</v>
      </c>
      <c r="D149" s="57" t="s">
        <v>161</v>
      </c>
      <c r="E149" s="57"/>
      <c r="F149" s="37">
        <f>F150</f>
        <v>326.5</v>
      </c>
      <c r="G149" s="37">
        <f t="shared" si="54"/>
        <v>326.39999999999998</v>
      </c>
      <c r="H149" s="65">
        <f t="shared" si="53"/>
        <v>0.99969372128637057</v>
      </c>
      <c r="J149" s="2"/>
      <c r="K149" s="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x14ac:dyDescent="0.25">
      <c r="A150" s="41" t="s">
        <v>61</v>
      </c>
      <c r="B150" s="7">
        <v>10</v>
      </c>
      <c r="C150" s="7" t="s">
        <v>73</v>
      </c>
      <c r="D150" s="57" t="s">
        <v>161</v>
      </c>
      <c r="E150" s="57">
        <v>310</v>
      </c>
      <c r="F150" s="37">
        <v>326.5</v>
      </c>
      <c r="G150" s="37">
        <v>326.39999999999998</v>
      </c>
      <c r="H150" s="65">
        <f t="shared" si="53"/>
        <v>0.99969372128637057</v>
      </c>
      <c r="J150" s="2"/>
      <c r="K150" s="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45" t="s">
        <v>62</v>
      </c>
      <c r="B151" s="9">
        <v>10</v>
      </c>
      <c r="C151" s="9" t="s">
        <v>79</v>
      </c>
      <c r="D151" s="6"/>
      <c r="E151" s="6"/>
      <c r="F151" s="54">
        <f>F152</f>
        <v>76.099999999999994</v>
      </c>
      <c r="G151" s="54">
        <f t="shared" ref="G151:G156" si="55">G152</f>
        <v>76.099999999999994</v>
      </c>
      <c r="H151" s="67">
        <f t="shared" si="53"/>
        <v>1</v>
      </c>
      <c r="J151" s="2"/>
      <c r="K151" s="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x14ac:dyDescent="0.25">
      <c r="A152" s="41" t="s">
        <v>59</v>
      </c>
      <c r="B152" s="7">
        <v>10</v>
      </c>
      <c r="C152" s="7" t="s">
        <v>79</v>
      </c>
      <c r="D152" s="57" t="s">
        <v>60</v>
      </c>
      <c r="E152" s="57"/>
      <c r="F152" s="37">
        <f>F155+F153</f>
        <v>76.099999999999994</v>
      </c>
      <c r="G152" s="37">
        <f t="shared" ref="G152" si="56">G155+G153</f>
        <v>76.099999999999994</v>
      </c>
      <c r="H152" s="65">
        <f t="shared" si="53"/>
        <v>1</v>
      </c>
      <c r="J152" s="2"/>
      <c r="K152" s="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ht="20.25" hidden="1" customHeight="1" x14ac:dyDescent="0.25">
      <c r="A153" s="41" t="s">
        <v>64</v>
      </c>
      <c r="B153" s="7">
        <v>10</v>
      </c>
      <c r="C153" s="7" t="s">
        <v>79</v>
      </c>
      <c r="D153" s="57" t="s">
        <v>164</v>
      </c>
      <c r="E153" s="57"/>
      <c r="F153" s="37"/>
      <c r="G153" s="37"/>
      <c r="H153" s="65" t="e">
        <f t="shared" si="53"/>
        <v>#DIV/0!</v>
      </c>
      <c r="J153" s="2"/>
      <c r="K153" s="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ht="30" hidden="1" x14ac:dyDescent="0.25">
      <c r="A154" s="41" t="s">
        <v>16</v>
      </c>
      <c r="B154" s="7">
        <v>10</v>
      </c>
      <c r="C154" s="7" t="s">
        <v>79</v>
      </c>
      <c r="D154" s="57" t="s">
        <v>164</v>
      </c>
      <c r="E154" s="57">
        <v>240</v>
      </c>
      <c r="F154" s="37"/>
      <c r="G154" s="37"/>
      <c r="H154" s="65" t="e">
        <f t="shared" si="53"/>
        <v>#DIV/0!</v>
      </c>
      <c r="J154" s="2"/>
      <c r="K154" s="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ht="32.25" customHeight="1" x14ac:dyDescent="0.25">
      <c r="A155" s="8" t="s">
        <v>131</v>
      </c>
      <c r="B155" s="7">
        <v>10</v>
      </c>
      <c r="C155" s="7" t="s">
        <v>79</v>
      </c>
      <c r="D155" s="57" t="s">
        <v>63</v>
      </c>
      <c r="E155" s="57"/>
      <c r="F155" s="37">
        <f>F156</f>
        <v>76.099999999999994</v>
      </c>
      <c r="G155" s="37">
        <f t="shared" si="55"/>
        <v>76.099999999999994</v>
      </c>
      <c r="H155" s="65">
        <f t="shared" si="53"/>
        <v>1</v>
      </c>
      <c r="J155" s="2"/>
      <c r="K155" s="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ht="63.75" customHeight="1" x14ac:dyDescent="0.25">
      <c r="A156" s="41" t="s">
        <v>132</v>
      </c>
      <c r="B156" s="7">
        <v>10</v>
      </c>
      <c r="C156" s="7" t="s">
        <v>79</v>
      </c>
      <c r="D156" s="57" t="s">
        <v>133</v>
      </c>
      <c r="E156" s="57"/>
      <c r="F156" s="37">
        <f>F157</f>
        <v>76.099999999999994</v>
      </c>
      <c r="G156" s="37">
        <f t="shared" si="55"/>
        <v>76.099999999999994</v>
      </c>
      <c r="H156" s="65">
        <f t="shared" si="53"/>
        <v>1</v>
      </c>
      <c r="J156" s="2"/>
      <c r="K156" s="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ht="15.75" x14ac:dyDescent="0.25">
      <c r="A157" s="20" t="s">
        <v>0</v>
      </c>
      <c r="B157" s="7">
        <v>10</v>
      </c>
      <c r="C157" s="7" t="s">
        <v>79</v>
      </c>
      <c r="D157" s="57" t="s">
        <v>133</v>
      </c>
      <c r="E157" s="57">
        <v>540</v>
      </c>
      <c r="F157" s="37">
        <v>76.099999999999994</v>
      </c>
      <c r="G157" s="37">
        <v>76.099999999999994</v>
      </c>
      <c r="H157" s="65">
        <f t="shared" si="53"/>
        <v>1</v>
      </c>
      <c r="J157" s="2"/>
      <c r="K157" s="2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x14ac:dyDescent="0.25">
      <c r="A158" s="10" t="s">
        <v>65</v>
      </c>
      <c r="B158" s="9">
        <v>10</v>
      </c>
      <c r="C158" s="9" t="s">
        <v>77</v>
      </c>
      <c r="D158" s="6"/>
      <c r="E158" s="6"/>
      <c r="F158" s="54">
        <f>F159</f>
        <v>40</v>
      </c>
      <c r="G158" s="54">
        <f t="shared" ref="G158:G161" si="57">G159</f>
        <v>40</v>
      </c>
      <c r="H158" s="67">
        <f t="shared" si="53"/>
        <v>1</v>
      </c>
      <c r="J158" s="2"/>
      <c r="K158" s="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x14ac:dyDescent="0.25">
      <c r="A159" s="41" t="s">
        <v>59</v>
      </c>
      <c r="B159" s="7">
        <v>10</v>
      </c>
      <c r="C159" s="7" t="s">
        <v>77</v>
      </c>
      <c r="D159" s="57" t="s">
        <v>60</v>
      </c>
      <c r="E159" s="57"/>
      <c r="F159" s="37">
        <f>F160</f>
        <v>40</v>
      </c>
      <c r="G159" s="37">
        <f t="shared" si="57"/>
        <v>40</v>
      </c>
      <c r="H159" s="65">
        <f t="shared" si="53"/>
        <v>1</v>
      </c>
      <c r="J159" s="2"/>
      <c r="K159" s="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ht="30" x14ac:dyDescent="0.25">
      <c r="A160" s="41" t="s">
        <v>66</v>
      </c>
      <c r="B160" s="7">
        <v>10</v>
      </c>
      <c r="C160" s="7" t="s">
        <v>77</v>
      </c>
      <c r="D160" s="57" t="s">
        <v>67</v>
      </c>
      <c r="E160" s="57"/>
      <c r="F160" s="37">
        <f>F161</f>
        <v>40</v>
      </c>
      <c r="G160" s="37">
        <f t="shared" si="57"/>
        <v>40</v>
      </c>
      <c r="H160" s="65">
        <f t="shared" si="53"/>
        <v>1</v>
      </c>
      <c r="J160" s="2"/>
      <c r="K160" s="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ht="18.75" customHeight="1" x14ac:dyDescent="0.25">
      <c r="A161" s="41" t="s">
        <v>64</v>
      </c>
      <c r="B161" s="7">
        <v>10</v>
      </c>
      <c r="C161" s="7" t="s">
        <v>77</v>
      </c>
      <c r="D161" s="57" t="s">
        <v>68</v>
      </c>
      <c r="E161" s="57"/>
      <c r="F161" s="37">
        <f>F162</f>
        <v>40</v>
      </c>
      <c r="G161" s="37">
        <f t="shared" si="57"/>
        <v>40</v>
      </c>
      <c r="H161" s="65">
        <f t="shared" si="53"/>
        <v>1</v>
      </c>
      <c r="J161" s="2"/>
      <c r="K161" s="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ht="30" x14ac:dyDescent="0.25">
      <c r="A162" s="5" t="s">
        <v>16</v>
      </c>
      <c r="B162" s="7">
        <v>10</v>
      </c>
      <c r="C162" s="7" t="s">
        <v>77</v>
      </c>
      <c r="D162" s="57" t="s">
        <v>68</v>
      </c>
      <c r="E162" s="57">
        <v>240</v>
      </c>
      <c r="F162" s="37">
        <v>40</v>
      </c>
      <c r="G162" s="37">
        <v>40</v>
      </c>
      <c r="H162" s="65">
        <f t="shared" si="53"/>
        <v>1</v>
      </c>
      <c r="J162" s="2"/>
      <c r="K162" s="2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ht="12" customHeight="1" x14ac:dyDescent="0.25">
      <c r="A163" s="5"/>
      <c r="B163" s="7"/>
      <c r="C163" s="7"/>
      <c r="D163" s="57"/>
      <c r="E163" s="57"/>
      <c r="F163" s="37"/>
      <c r="G163" s="37"/>
      <c r="H163" s="65"/>
      <c r="J163" s="2"/>
      <c r="K163" s="2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46" t="s">
        <v>125</v>
      </c>
      <c r="B164" s="47">
        <v>11</v>
      </c>
      <c r="C164" s="47" t="s">
        <v>76</v>
      </c>
      <c r="D164" s="48"/>
      <c r="E164" s="48"/>
      <c r="F164" s="59">
        <f>F165</f>
        <v>374.7</v>
      </c>
      <c r="G164" s="59">
        <f t="shared" ref="G164:G167" si="58">G165</f>
        <v>373.4</v>
      </c>
      <c r="H164" s="66">
        <f t="shared" si="53"/>
        <v>0.9965305577795569</v>
      </c>
      <c r="J164" s="2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10" t="s">
        <v>69</v>
      </c>
      <c r="B165" s="9">
        <v>11</v>
      </c>
      <c r="C165" s="9" t="s">
        <v>73</v>
      </c>
      <c r="D165" s="6"/>
      <c r="E165" s="6"/>
      <c r="F165" s="54">
        <f>F166+F169</f>
        <v>374.7</v>
      </c>
      <c r="G165" s="54">
        <f>G166+G169</f>
        <v>373.4</v>
      </c>
      <c r="H165" s="67">
        <f t="shared" si="53"/>
        <v>0.9965305577795569</v>
      </c>
      <c r="J165" s="2"/>
      <c r="K165" s="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ht="30" x14ac:dyDescent="0.25">
      <c r="A166" s="5" t="s">
        <v>70</v>
      </c>
      <c r="B166" s="7">
        <v>11</v>
      </c>
      <c r="C166" s="7" t="s">
        <v>73</v>
      </c>
      <c r="D166" s="57" t="s">
        <v>71</v>
      </c>
      <c r="E166" s="57"/>
      <c r="F166" s="37">
        <f>F167</f>
        <v>194.7</v>
      </c>
      <c r="G166" s="37">
        <f t="shared" si="58"/>
        <v>193.4</v>
      </c>
      <c r="H166" s="65">
        <f t="shared" si="53"/>
        <v>0.99332306111967139</v>
      </c>
      <c r="J166" s="2"/>
      <c r="K166" s="2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8" t="s">
        <v>126</v>
      </c>
      <c r="B167" s="7">
        <v>11</v>
      </c>
      <c r="C167" s="7" t="s">
        <v>73</v>
      </c>
      <c r="D167" s="57" t="s">
        <v>72</v>
      </c>
      <c r="E167" s="57"/>
      <c r="F167" s="37">
        <f>F168</f>
        <v>194.7</v>
      </c>
      <c r="G167" s="37">
        <f t="shared" si="58"/>
        <v>193.4</v>
      </c>
      <c r="H167" s="65">
        <f t="shared" si="53"/>
        <v>0.99332306111967139</v>
      </c>
      <c r="J167" s="2"/>
      <c r="K167" s="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ht="30" x14ac:dyDescent="0.25">
      <c r="A168" s="8" t="s">
        <v>16</v>
      </c>
      <c r="B168" s="7">
        <v>11</v>
      </c>
      <c r="C168" s="7" t="s">
        <v>73</v>
      </c>
      <c r="D168" s="57" t="s">
        <v>72</v>
      </c>
      <c r="E168" s="57">
        <v>240</v>
      </c>
      <c r="F168" s="37">
        <v>194.7</v>
      </c>
      <c r="G168" s="37">
        <v>193.4</v>
      </c>
      <c r="H168" s="65">
        <f t="shared" si="53"/>
        <v>0.99332306111967139</v>
      </c>
      <c r="J168" s="2"/>
      <c r="K168" s="2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x14ac:dyDescent="0.25">
      <c r="A169" s="41" t="s">
        <v>50</v>
      </c>
      <c r="B169" s="7">
        <v>11</v>
      </c>
      <c r="C169" s="7" t="s">
        <v>73</v>
      </c>
      <c r="D169" s="68" t="s">
        <v>185</v>
      </c>
      <c r="E169" s="68"/>
      <c r="F169" s="37">
        <f>F170</f>
        <v>180</v>
      </c>
      <c r="G169" s="37">
        <f t="shared" ref="G169" si="59">G170</f>
        <v>180</v>
      </c>
      <c r="H169" s="65">
        <f t="shared" si="53"/>
        <v>1</v>
      </c>
      <c r="J169" s="2"/>
      <c r="K169" s="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ht="30" x14ac:dyDescent="0.25">
      <c r="A170" s="41" t="s">
        <v>16</v>
      </c>
      <c r="B170" s="7">
        <v>11</v>
      </c>
      <c r="C170" s="7" t="s">
        <v>73</v>
      </c>
      <c r="D170" s="68" t="s">
        <v>185</v>
      </c>
      <c r="E170" s="68">
        <v>240</v>
      </c>
      <c r="F170" s="37">
        <v>180</v>
      </c>
      <c r="G170" s="37">
        <v>180</v>
      </c>
      <c r="H170" s="65">
        <f t="shared" si="53"/>
        <v>1</v>
      </c>
      <c r="J170" s="2"/>
      <c r="K170" s="2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x14ac:dyDescent="0.25">
      <c r="A171" s="10" t="s">
        <v>9</v>
      </c>
      <c r="B171" s="9"/>
      <c r="C171" s="9"/>
      <c r="D171" s="6"/>
      <c r="E171" s="6"/>
      <c r="F171" s="54">
        <f>F8+F56+F64+F75+F83+F122+F131+F145+F164</f>
        <v>17754.2</v>
      </c>
      <c r="G171" s="54">
        <f t="shared" ref="G171" si="60">G8+G56+G64+G75+G83+G122+G131+G145+G164</f>
        <v>17285.900000000001</v>
      </c>
      <c r="H171" s="67">
        <f t="shared" si="53"/>
        <v>0.97362314269299666</v>
      </c>
      <c r="J171" s="2"/>
      <c r="K171" s="2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x14ac:dyDescent="0.25">
      <c r="A172" s="18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x14ac:dyDescent="0.25"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x14ac:dyDescent="0.25"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x14ac:dyDescent="0.25">
      <c r="G175" s="14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x14ac:dyDescent="0.25">
      <c r="G176" s="14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2:40" x14ac:dyDescent="0.25">
      <c r="B177" s="3"/>
      <c r="C177" s="3"/>
      <c r="D177" s="3"/>
      <c r="E177" s="3"/>
      <c r="G177" s="14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2:40" x14ac:dyDescent="0.25">
      <c r="B178" s="3"/>
      <c r="C178" s="3"/>
      <c r="D178" s="3"/>
      <c r="E178" s="3"/>
      <c r="G178" s="14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2:40" x14ac:dyDescent="0.25">
      <c r="B179" s="3"/>
      <c r="C179" s="3"/>
      <c r="D179" s="3"/>
      <c r="E179" s="3"/>
      <c r="G179" s="14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2:40" x14ac:dyDescent="0.25">
      <c r="B180" s="3"/>
      <c r="C180" s="3"/>
      <c r="D180" s="3"/>
      <c r="E180" s="3"/>
      <c r="G180" s="14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2:40" x14ac:dyDescent="0.25">
      <c r="B181" s="3"/>
      <c r="C181" s="3"/>
      <c r="D181" s="3"/>
      <c r="E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2:40" x14ac:dyDescent="0.25">
      <c r="B182" s="3"/>
      <c r="C182" s="3"/>
      <c r="D182" s="3"/>
      <c r="E182" s="3"/>
    </row>
    <row r="183" spans="2:40" x14ac:dyDescent="0.25">
      <c r="B183" s="3"/>
      <c r="C183" s="3"/>
      <c r="D183" s="3"/>
      <c r="E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</sheetData>
  <mergeCells count="11">
    <mergeCell ref="D1:H1"/>
    <mergeCell ref="F5:F6"/>
    <mergeCell ref="G5:G6"/>
    <mergeCell ref="H5:H6"/>
    <mergeCell ref="A2:H2"/>
    <mergeCell ref="A5:A6"/>
    <mergeCell ref="B5:B6"/>
    <mergeCell ref="C5:C6"/>
    <mergeCell ref="D5:D6"/>
    <mergeCell ref="E5:E6"/>
    <mergeCell ref="G4:H4"/>
  </mergeCells>
  <pageMargins left="0.98425196850393704" right="0.70866141732283472" top="0.39370078740157483" bottom="0.39370078740157483" header="0" footer="0"/>
  <pageSetup paperSize="9" scale="6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+КЦСР+</vt:lpstr>
      <vt:lpstr>'+КЦСР+'!Область_печати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2024-11-13T13:58:42Z</cp:lastPrinted>
  <dcterms:created xsi:type="dcterms:W3CDTF">2019-11-05T14:17:33Z</dcterms:created>
  <dcterms:modified xsi:type="dcterms:W3CDTF">2026-01-29T14:08:17Z</dcterms:modified>
</cp:coreProperties>
</file>